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anyel\Downloads\"/>
    </mc:Choice>
  </mc:AlternateContent>
  <xr:revisionPtr revIDLastSave="0" documentId="13_ncr:1_{1CF58817-74B2-470A-B77D-0BB1EE446982}" xr6:coauthVersionLast="47" xr6:coauthVersionMax="47" xr10:uidLastSave="{00000000-0000-0000-0000-000000000000}"/>
  <bookViews>
    <workbookView xWindow="-108" yWindow="-108" windowWidth="23256" windowHeight="13896" activeTab="1" xr2:uid="{00000000-000D-0000-FFFF-FFFF00000000}"/>
  </bookViews>
  <sheets>
    <sheet name="1. CADENA DE VALOR -PI" sheetId="9" r:id="rId1"/>
    <sheet name="EJECUCIÓN PRESUPUESTAL" sheetId="3" r:id="rId2"/>
    <sheet name="METAS"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FQHeZfIqZZXLTKA6MJmkOob2kbABX23/amHDS2B0N8c="/>
    </ext>
  </extLst>
</workbook>
</file>

<file path=xl/calcChain.xml><?xml version="1.0" encoding="utf-8"?>
<calcChain xmlns="http://schemas.openxmlformats.org/spreadsheetml/2006/main">
  <c r="GM32" i="3" l="1"/>
  <c r="DX32" i="3"/>
  <c r="BK32" i="3"/>
  <c r="GH25" i="3"/>
  <c r="GH26" i="3"/>
  <c r="DT25" i="3"/>
  <c r="DT26" i="3"/>
  <c r="GH23" i="3"/>
  <c r="GH22" i="3"/>
  <c r="DT23" i="3"/>
  <c r="DT22" i="3"/>
  <c r="BF23" i="3" l="1"/>
  <c r="BF22" i="3"/>
  <c r="BF24" i="3" s="1"/>
  <c r="BF26" i="3"/>
  <c r="BF25" i="3"/>
  <c r="BD25" i="3"/>
  <c r="BD23" i="3"/>
  <c r="BD22" i="3"/>
  <c r="GH28" i="3" l="1"/>
  <c r="GG28" i="3"/>
  <c r="GF28" i="3"/>
  <c r="GH24" i="3"/>
  <c r="GG24" i="3"/>
  <c r="GF24" i="3"/>
  <c r="DT28" i="3"/>
  <c r="DS28" i="3"/>
  <c r="DR28" i="3"/>
  <c r="DT24" i="3"/>
  <c r="DS24" i="3"/>
  <c r="DS29" i="3" s="1"/>
  <c r="DR24" i="3"/>
  <c r="DR29" i="3" s="1"/>
  <c r="BE29" i="3"/>
  <c r="BF28" i="3"/>
  <c r="BE28" i="3"/>
  <c r="BD28" i="3"/>
  <c r="BE24" i="3"/>
  <c r="BD24" i="3"/>
  <c r="GC28" i="3"/>
  <c r="GD28" i="3"/>
  <c r="GC24" i="3"/>
  <c r="GC29" i="3" s="1"/>
  <c r="GD24" i="3"/>
  <c r="GB28" i="3"/>
  <c r="GB24" i="3"/>
  <c r="GB29" i="3" s="1"/>
  <c r="DN29" i="3"/>
  <c r="DO24" i="3"/>
  <c r="DO29" i="3" s="1"/>
  <c r="DP24" i="3"/>
  <c r="DN24" i="3"/>
  <c r="DO28" i="3"/>
  <c r="DP28" i="3"/>
  <c r="DN28" i="3"/>
  <c r="AZ28" i="3"/>
  <c r="BA28" i="3"/>
  <c r="BB28" i="3"/>
  <c r="AV28" i="3"/>
  <c r="BA24" i="3"/>
  <c r="BA29" i="3" s="1"/>
  <c r="BB24" i="3"/>
  <c r="BB29" i="3" s="1"/>
  <c r="AZ24" i="3"/>
  <c r="AZ29" i="3" s="1"/>
  <c r="BC29" i="3" s="1"/>
  <c r="AV24" i="3"/>
  <c r="DP29" i="3" l="1"/>
  <c r="DT29" i="3"/>
  <c r="BF29" i="3"/>
  <c r="BD29" i="3"/>
  <c r="GG29" i="3"/>
  <c r="GH29" i="3"/>
  <c r="GF29" i="3"/>
  <c r="GD29" i="3"/>
  <c r="GI23" i="3" l="1"/>
  <c r="FZ28" i="3"/>
  <c r="FY28" i="3"/>
  <c r="FY29" i="3" s="1"/>
  <c r="FX28" i="3"/>
  <c r="FZ24" i="3"/>
  <c r="FY24" i="3"/>
  <c r="FX24" i="3"/>
  <c r="DL28" i="3"/>
  <c r="DK28" i="3"/>
  <c r="DJ28" i="3"/>
  <c r="DL24" i="3"/>
  <c r="DK24" i="3"/>
  <c r="DJ24" i="3"/>
  <c r="AW24" i="3"/>
  <c r="AX24" i="3"/>
  <c r="AX28" i="3"/>
  <c r="AW28" i="3"/>
  <c r="AO28" i="3"/>
  <c r="AP28" i="3"/>
  <c r="AN28" i="3"/>
  <c r="AO24" i="3"/>
  <c r="AO29" i="3" s="1"/>
  <c r="AP24" i="3"/>
  <c r="AP29" i="3" s="1"/>
  <c r="AN24" i="3"/>
  <c r="AN29" i="3" s="1"/>
  <c r="DK29" i="3" l="1"/>
  <c r="FZ29" i="3"/>
  <c r="FX29" i="3"/>
  <c r="DL29" i="3"/>
  <c r="DJ29" i="3"/>
  <c r="AW29" i="3"/>
  <c r="AX29" i="3"/>
  <c r="AV29" i="3"/>
  <c r="FM28" i="3"/>
  <c r="FN28" i="3"/>
  <c r="FP28" i="3"/>
  <c r="FQ28" i="3"/>
  <c r="FR28" i="3"/>
  <c r="FL28" i="3"/>
  <c r="FM24" i="3"/>
  <c r="FM29" i="3" s="1"/>
  <c r="FN24" i="3"/>
  <c r="FP24" i="3"/>
  <c r="FQ24" i="3"/>
  <c r="FR24" i="3"/>
  <c r="FL24" i="3"/>
  <c r="CY28" i="3"/>
  <c r="CZ28" i="3"/>
  <c r="CU28" i="3"/>
  <c r="CV28" i="3"/>
  <c r="CX28" i="3"/>
  <c r="DB28" i="3"/>
  <c r="DC28" i="3"/>
  <c r="DD28" i="3"/>
  <c r="CU24" i="3"/>
  <c r="CV24" i="3"/>
  <c r="CX24" i="3"/>
  <c r="CX29" i="3" s="1"/>
  <c r="CY24" i="3"/>
  <c r="CZ24" i="3"/>
  <c r="DB24" i="3"/>
  <c r="DC24" i="3"/>
  <c r="DD24" i="3"/>
  <c r="AL28" i="3"/>
  <c r="AK28" i="3"/>
  <c r="AJ28" i="3"/>
  <c r="AG24" i="3"/>
  <c r="AG29" i="3" s="1"/>
  <c r="AH24" i="3"/>
  <c r="AH29" i="3" s="1"/>
  <c r="AJ24" i="3"/>
  <c r="AK24" i="3"/>
  <c r="AL24" i="3"/>
  <c r="I23" i="6"/>
  <c r="J23" i="6"/>
  <c r="H23" i="6"/>
  <c r="I22" i="6"/>
  <c r="J22" i="6"/>
  <c r="H22" i="6"/>
  <c r="M25" i="3"/>
  <c r="N25" i="3"/>
  <c r="O25" i="3"/>
  <c r="M26" i="3"/>
  <c r="N26" i="3"/>
  <c r="O26" i="3"/>
  <c r="M27" i="3"/>
  <c r="N27" i="3"/>
  <c r="O27" i="3"/>
  <c r="L27" i="3"/>
  <c r="L26" i="3"/>
  <c r="L25" i="3"/>
  <c r="J25" i="3"/>
  <c r="K25" i="3"/>
  <c r="I25" i="3"/>
  <c r="G25" i="3"/>
  <c r="H25" i="3"/>
  <c r="F25" i="3"/>
  <c r="M22" i="3"/>
  <c r="N22" i="3"/>
  <c r="O22" i="3"/>
  <c r="M23" i="3"/>
  <c r="N23" i="3"/>
  <c r="O23" i="3"/>
  <c r="L23" i="3"/>
  <c r="L22" i="3"/>
  <c r="J22" i="3"/>
  <c r="K22" i="3"/>
  <c r="I22" i="3"/>
  <c r="H4" i="9"/>
  <c r="AG22" i="9"/>
  <c r="AN22" i="9"/>
  <c r="AN24" i="9" s="1"/>
  <c r="AN25" i="9" s="1"/>
  <c r="AN37" i="9" s="1"/>
  <c r="AN23" i="9"/>
  <c r="S24" i="9"/>
  <c r="T24" i="9"/>
  <c r="U24" i="9"/>
  <c r="V24" i="9"/>
  <c r="AK24" i="9"/>
  <c r="AK25" i="9" s="1"/>
  <c r="AK37" i="9" s="1"/>
  <c r="AL24" i="9"/>
  <c r="AL25" i="9" s="1"/>
  <c r="AL37" i="9" s="1"/>
  <c r="AM24" i="9"/>
  <c r="AM25" i="9" s="1"/>
  <c r="AM37" i="9" s="1"/>
  <c r="AO24" i="9"/>
  <c r="AP24" i="9"/>
  <c r="AQ24" i="9"/>
  <c r="S25" i="9"/>
  <c r="S37" i="9" s="1"/>
  <c r="T25" i="9"/>
  <c r="U25" i="9"/>
  <c r="U37" i="9" s="1"/>
  <c r="V25" i="9"/>
  <c r="V37" i="9" s="1"/>
  <c r="AO25" i="9"/>
  <c r="AO37" i="9" s="1"/>
  <c r="AP25" i="9"/>
  <c r="AQ25" i="9"/>
  <c r="AG26" i="9"/>
  <c r="AN26" i="9"/>
  <c r="AN27" i="9"/>
  <c r="AN28" i="9"/>
  <c r="AN29" i="9"/>
  <c r="AN30" i="9"/>
  <c r="AN31" i="9"/>
  <c r="S32" i="9"/>
  <c r="T32" i="9"/>
  <c r="T36" i="9" s="1"/>
  <c r="U32" i="9"/>
  <c r="V32" i="9"/>
  <c r="V36" i="9" s="1"/>
  <c r="AK32" i="9"/>
  <c r="AL32" i="9"/>
  <c r="AM32" i="9"/>
  <c r="AN32" i="9"/>
  <c r="AO32" i="9"/>
  <c r="AP32" i="9"/>
  <c r="AP36" i="9" s="1"/>
  <c r="AQ32" i="9"/>
  <c r="AG33" i="9"/>
  <c r="AN33" i="9"/>
  <c r="AN34" i="9"/>
  <c r="S35" i="9"/>
  <c r="T35" i="9"/>
  <c r="U35" i="9"/>
  <c r="U36" i="9" s="1"/>
  <c r="V35" i="9"/>
  <c r="AK35" i="9"/>
  <c r="AL35" i="9"/>
  <c r="AL36" i="9" s="1"/>
  <c r="AM35" i="9"/>
  <c r="AN35" i="9"/>
  <c r="AO35" i="9"/>
  <c r="AP35" i="9"/>
  <c r="AQ35" i="9"/>
  <c r="AQ36" i="9" s="1"/>
  <c r="S36" i="9"/>
  <c r="AK36" i="9"/>
  <c r="AM36" i="9"/>
  <c r="AN36" i="9"/>
  <c r="AO36" i="9"/>
  <c r="DD29" i="3" l="1"/>
  <c r="DC29" i="3"/>
  <c r="DB29" i="3"/>
  <c r="FP29" i="3"/>
  <c r="CY29" i="3"/>
  <c r="FN29" i="3"/>
  <c r="FL29" i="3"/>
  <c r="FR29" i="3"/>
  <c r="CZ29" i="3"/>
  <c r="FQ29" i="3"/>
  <c r="T37" i="9"/>
  <c r="AQ37" i="9"/>
  <c r="AP37" i="9"/>
  <c r="FI28" i="3"/>
  <c r="FJ28" i="3"/>
  <c r="FH28" i="3"/>
  <c r="FI24" i="3"/>
  <c r="FJ24" i="3"/>
  <c r="FH24" i="3"/>
  <c r="CT28" i="3"/>
  <c r="CU29" i="3"/>
  <c r="CV29" i="3"/>
  <c r="CT24" i="3"/>
  <c r="AF28" i="3"/>
  <c r="AF24" i="3"/>
  <c r="X24" i="3"/>
  <c r="DA29" i="3" l="1"/>
  <c r="CT29" i="3"/>
  <c r="FI29" i="3"/>
  <c r="FH29" i="3"/>
  <c r="FJ29" i="3"/>
  <c r="AF29" i="3"/>
  <c r="CN23" i="6"/>
  <c r="CN22" i="6"/>
  <c r="DE29" i="3" l="1"/>
  <c r="AB22" i="6" l="1"/>
  <c r="Z23" i="6"/>
  <c r="Z22" i="6"/>
  <c r="AD22" i="6" s="1"/>
  <c r="P28" i="3" l="1"/>
  <c r="P24" i="3"/>
  <c r="O23" i="6"/>
  <c r="T23" i="6"/>
  <c r="Y23" i="6"/>
  <c r="AB23" i="6"/>
  <c r="AI23" i="6"/>
  <c r="AN23" i="6"/>
  <c r="AS23" i="6"/>
  <c r="AT23" i="6"/>
  <c r="AV23" i="6"/>
  <c r="BC23" i="6"/>
  <c r="BH23" i="6"/>
  <c r="BM23" i="6"/>
  <c r="BN23" i="6"/>
  <c r="BP23" i="6"/>
  <c r="BW23" i="6"/>
  <c r="CB23" i="6"/>
  <c r="CG23" i="6"/>
  <c r="CH23" i="6"/>
  <c r="CJ23" i="6"/>
  <c r="CJ22" i="6"/>
  <c r="CH22" i="6"/>
  <c r="BP22" i="6"/>
  <c r="BN22" i="6"/>
  <c r="AV22" i="6"/>
  <c r="AT22" i="6"/>
  <c r="CG22" i="6"/>
  <c r="CB22" i="6"/>
  <c r="BW22" i="6"/>
  <c r="BM22" i="6"/>
  <c r="BH22" i="6"/>
  <c r="BC22" i="6"/>
  <c r="AS22" i="6"/>
  <c r="AN22" i="6"/>
  <c r="AI22" i="6"/>
  <c r="Y22" i="6"/>
  <c r="T22" i="6"/>
  <c r="O22" i="6"/>
  <c r="H4" i="6"/>
  <c r="CL23" i="6" l="1"/>
  <c r="AD23" i="6"/>
  <c r="BR22" i="6"/>
  <c r="AX23" i="6"/>
  <c r="CL22" i="6"/>
  <c r="BR23" i="6"/>
  <c r="AX22" i="6"/>
  <c r="HB29" i="3"/>
  <c r="HA29" i="3"/>
  <c r="GZ29" i="3"/>
  <c r="GY29" i="3"/>
  <c r="GU29" i="3"/>
  <c r="GQ29" i="3"/>
  <c r="GL29" i="3"/>
  <c r="GK29" i="3"/>
  <c r="GJ29" i="3"/>
  <c r="GI29" i="3"/>
  <c r="GE29" i="3"/>
  <c r="GA29" i="3"/>
  <c r="FV29" i="3"/>
  <c r="FU29" i="3"/>
  <c r="FT29" i="3"/>
  <c r="FS29" i="3"/>
  <c r="FO29" i="3"/>
  <c r="FK29" i="3"/>
  <c r="HB28" i="3"/>
  <c r="HA28" i="3"/>
  <c r="GZ28" i="3"/>
  <c r="GY28" i="3"/>
  <c r="GU28" i="3"/>
  <c r="GQ28" i="3"/>
  <c r="GL28" i="3"/>
  <c r="GK28" i="3"/>
  <c r="GJ28" i="3"/>
  <c r="GI28" i="3"/>
  <c r="GE28" i="3"/>
  <c r="GA28" i="3"/>
  <c r="FV28" i="3"/>
  <c r="FU28" i="3"/>
  <c r="FT28" i="3"/>
  <c r="FK28" i="3"/>
  <c r="FB28" i="3"/>
  <c r="FA28" i="3"/>
  <c r="EZ28" i="3"/>
  <c r="EX28" i="3"/>
  <c r="EW28" i="3"/>
  <c r="EV28" i="3"/>
  <c r="ET28" i="3"/>
  <c r="ES28" i="3"/>
  <c r="ER28" i="3"/>
  <c r="HB27" i="3"/>
  <c r="HA27" i="3"/>
  <c r="GZ27" i="3"/>
  <c r="GY27" i="3"/>
  <c r="GU27" i="3"/>
  <c r="GQ27" i="3"/>
  <c r="GL27" i="3"/>
  <c r="GK27" i="3"/>
  <c r="GJ27" i="3"/>
  <c r="GI27" i="3"/>
  <c r="GE27" i="3"/>
  <c r="GA27" i="3"/>
  <c r="FV27" i="3"/>
  <c r="FU27" i="3"/>
  <c r="FT27" i="3"/>
  <c r="FS27" i="3"/>
  <c r="FO27" i="3"/>
  <c r="FK27" i="3"/>
  <c r="FF27" i="3"/>
  <c r="FE27" i="3"/>
  <c r="FD27" i="3"/>
  <c r="FC27" i="3"/>
  <c r="EY27" i="3"/>
  <c r="EU27" i="3"/>
  <c r="HB26" i="3"/>
  <c r="HA26" i="3"/>
  <c r="GZ26" i="3"/>
  <c r="GY26" i="3"/>
  <c r="GU26" i="3"/>
  <c r="GQ26" i="3"/>
  <c r="GL26" i="3"/>
  <c r="GK26" i="3"/>
  <c r="GJ26" i="3"/>
  <c r="GI26" i="3"/>
  <c r="GE26" i="3"/>
  <c r="GA26" i="3"/>
  <c r="FV26" i="3"/>
  <c r="FU26" i="3"/>
  <c r="FT26" i="3"/>
  <c r="FS26" i="3"/>
  <c r="FO26" i="3"/>
  <c r="FK26" i="3"/>
  <c r="FF26" i="3"/>
  <c r="FE26" i="3"/>
  <c r="FD26" i="3"/>
  <c r="FC26" i="3"/>
  <c r="EY26" i="3"/>
  <c r="EU26" i="3"/>
  <c r="HB25" i="3"/>
  <c r="HA25" i="3"/>
  <c r="GZ25" i="3"/>
  <c r="GY25" i="3"/>
  <c r="GU25" i="3"/>
  <c r="GQ25" i="3"/>
  <c r="GL25" i="3"/>
  <c r="GK25" i="3"/>
  <c r="GJ25" i="3"/>
  <c r="GI25" i="3"/>
  <c r="GE25" i="3"/>
  <c r="GA25" i="3"/>
  <c r="FV25" i="3"/>
  <c r="FU25" i="3"/>
  <c r="FT25" i="3"/>
  <c r="FS25" i="3"/>
  <c r="FO25" i="3"/>
  <c r="FK25" i="3"/>
  <c r="FF25" i="3"/>
  <c r="FE25" i="3"/>
  <c r="FD25" i="3"/>
  <c r="FC25" i="3"/>
  <c r="EY25" i="3"/>
  <c r="EU25" i="3"/>
  <c r="HB24" i="3"/>
  <c r="HA24" i="3"/>
  <c r="GZ24" i="3"/>
  <c r="GY24" i="3"/>
  <c r="GU24" i="3"/>
  <c r="GQ24" i="3"/>
  <c r="GL24" i="3"/>
  <c r="GK24" i="3"/>
  <c r="GJ24" i="3"/>
  <c r="GI24" i="3"/>
  <c r="GE24" i="3"/>
  <c r="GA24" i="3"/>
  <c r="FV24" i="3"/>
  <c r="FU24" i="3"/>
  <c r="FT24" i="3"/>
  <c r="FK24" i="3"/>
  <c r="FB24" i="3"/>
  <c r="FA24" i="3"/>
  <c r="EZ24" i="3"/>
  <c r="EX24" i="3"/>
  <c r="EW24" i="3"/>
  <c r="EV24" i="3"/>
  <c r="ET24" i="3"/>
  <c r="ES24" i="3"/>
  <c r="ER24" i="3"/>
  <c r="ER29" i="3" s="1"/>
  <c r="HB23" i="3"/>
  <c r="HA23" i="3"/>
  <c r="GZ23" i="3"/>
  <c r="GY23" i="3"/>
  <c r="GU23" i="3"/>
  <c r="GQ23" i="3"/>
  <c r="GL23" i="3"/>
  <c r="GK23" i="3"/>
  <c r="GJ23" i="3"/>
  <c r="GE23" i="3"/>
  <c r="GA23" i="3"/>
  <c r="FV23" i="3"/>
  <c r="FU23" i="3"/>
  <c r="FT23" i="3"/>
  <c r="FS23" i="3"/>
  <c r="FO23" i="3"/>
  <c r="FK23" i="3"/>
  <c r="FF23" i="3"/>
  <c r="FE23" i="3"/>
  <c r="FD23" i="3"/>
  <c r="FC23" i="3"/>
  <c r="EY23" i="3"/>
  <c r="EU23" i="3"/>
  <c r="HB22" i="3"/>
  <c r="HA22" i="3"/>
  <c r="GZ22" i="3"/>
  <c r="GY22" i="3"/>
  <c r="GU22" i="3"/>
  <c r="GQ22" i="3"/>
  <c r="GL22" i="3"/>
  <c r="GK22" i="3"/>
  <c r="GJ22" i="3"/>
  <c r="GI22" i="3"/>
  <c r="GE22" i="3"/>
  <c r="GA22" i="3"/>
  <c r="FV22" i="3"/>
  <c r="FU22" i="3"/>
  <c r="FT22" i="3"/>
  <c r="FS22" i="3"/>
  <c r="FO22" i="3"/>
  <c r="FO24" i="3" s="1"/>
  <c r="FK22" i="3"/>
  <c r="FF22" i="3"/>
  <c r="FE22" i="3"/>
  <c r="FD22" i="3"/>
  <c r="FC22" i="3"/>
  <c r="EY22" i="3"/>
  <c r="EU22" i="3"/>
  <c r="EN29" i="3"/>
  <c r="EM29" i="3"/>
  <c r="EL29" i="3"/>
  <c r="EK29" i="3"/>
  <c r="EG29" i="3"/>
  <c r="EC29" i="3"/>
  <c r="DX29" i="3"/>
  <c r="DW29" i="3"/>
  <c r="DV29" i="3"/>
  <c r="DU29" i="3"/>
  <c r="DQ29" i="3"/>
  <c r="DM29" i="3"/>
  <c r="DH29" i="3"/>
  <c r="DG29" i="3"/>
  <c r="DF29" i="3"/>
  <c r="CW29" i="3"/>
  <c r="EN28" i="3"/>
  <c r="EM28" i="3"/>
  <c r="EL28" i="3"/>
  <c r="EK28" i="3"/>
  <c r="EG28" i="3"/>
  <c r="EC28" i="3"/>
  <c r="DX28" i="3"/>
  <c r="DW28" i="3"/>
  <c r="DV28" i="3"/>
  <c r="DU28" i="3"/>
  <c r="DQ28" i="3"/>
  <c r="DM28" i="3"/>
  <c r="DH28" i="3"/>
  <c r="DG28" i="3"/>
  <c r="DF28" i="3"/>
  <c r="DE28" i="3"/>
  <c r="CN28" i="3"/>
  <c r="CM28" i="3"/>
  <c r="CL28" i="3"/>
  <c r="CJ28" i="3"/>
  <c r="CI28" i="3"/>
  <c r="CH28" i="3"/>
  <c r="CF28" i="3"/>
  <c r="CE28" i="3"/>
  <c r="CD28" i="3"/>
  <c r="EN27" i="3"/>
  <c r="EM27" i="3"/>
  <c r="EL27" i="3"/>
  <c r="EK27" i="3"/>
  <c r="EG27" i="3"/>
  <c r="EC27" i="3"/>
  <c r="DX27" i="3"/>
  <c r="DW27" i="3"/>
  <c r="DV27" i="3"/>
  <c r="DU27" i="3"/>
  <c r="DQ27" i="3"/>
  <c r="DM27" i="3"/>
  <c r="DH27" i="3"/>
  <c r="DG27" i="3"/>
  <c r="DF27" i="3"/>
  <c r="DE27" i="3"/>
  <c r="DA27" i="3"/>
  <c r="CW27" i="3"/>
  <c r="CR27" i="3"/>
  <c r="CQ27" i="3"/>
  <c r="CP27" i="3"/>
  <c r="CO27" i="3"/>
  <c r="CK27" i="3"/>
  <c r="CG27" i="3"/>
  <c r="EN26" i="3"/>
  <c r="EM26" i="3"/>
  <c r="EL26" i="3"/>
  <c r="EK26" i="3"/>
  <c r="EG26" i="3"/>
  <c r="EC26" i="3"/>
  <c r="DX26" i="3"/>
  <c r="DW26" i="3"/>
  <c r="DV26" i="3"/>
  <c r="DU26" i="3"/>
  <c r="DQ26" i="3"/>
  <c r="DM26" i="3"/>
  <c r="DH26" i="3"/>
  <c r="DG26" i="3"/>
  <c r="DF26" i="3"/>
  <c r="DE26" i="3"/>
  <c r="DA26" i="3"/>
  <c r="CW26" i="3"/>
  <c r="CR26" i="3"/>
  <c r="CQ26" i="3"/>
  <c r="CP26" i="3"/>
  <c r="CO26" i="3"/>
  <c r="CK26" i="3"/>
  <c r="CG26" i="3"/>
  <c r="EN25" i="3"/>
  <c r="EM25" i="3"/>
  <c r="EL25" i="3"/>
  <c r="EK25" i="3"/>
  <c r="EG25" i="3"/>
  <c r="EC25" i="3"/>
  <c r="DX25" i="3"/>
  <c r="DW25" i="3"/>
  <c r="DV25" i="3"/>
  <c r="DU25" i="3"/>
  <c r="DQ25" i="3"/>
  <c r="DM25" i="3"/>
  <c r="DH25" i="3"/>
  <c r="DG25" i="3"/>
  <c r="DF25" i="3"/>
  <c r="DE25" i="3"/>
  <c r="DA25" i="3"/>
  <c r="DA28" i="3" s="1"/>
  <c r="CW25" i="3"/>
  <c r="CW28" i="3" s="1"/>
  <c r="CR25" i="3"/>
  <c r="CQ25" i="3"/>
  <c r="CP25" i="3"/>
  <c r="CO25" i="3"/>
  <c r="CK25" i="3"/>
  <c r="CG25" i="3"/>
  <c r="EN24" i="3"/>
  <c r="EM24" i="3"/>
  <c r="EL24" i="3"/>
  <c r="EK24" i="3"/>
  <c r="EG24" i="3"/>
  <c r="EC24" i="3"/>
  <c r="DX24" i="3"/>
  <c r="DW24" i="3"/>
  <c r="DV24" i="3"/>
  <c r="DU24" i="3"/>
  <c r="DQ24" i="3"/>
  <c r="DM24" i="3"/>
  <c r="DH24" i="3"/>
  <c r="DG24" i="3"/>
  <c r="DF24" i="3"/>
  <c r="DE24" i="3"/>
  <c r="CN24" i="3"/>
  <c r="CM24" i="3"/>
  <c r="CL24" i="3"/>
  <c r="CJ24" i="3"/>
  <c r="CI24" i="3"/>
  <c r="CH24" i="3"/>
  <c r="CF24" i="3"/>
  <c r="CE24" i="3"/>
  <c r="CD24" i="3"/>
  <c r="EN23" i="3"/>
  <c r="EM23" i="3"/>
  <c r="EL23" i="3"/>
  <c r="EK23" i="3"/>
  <c r="EG23" i="3"/>
  <c r="EC23" i="3"/>
  <c r="DX23" i="3"/>
  <c r="DW23" i="3"/>
  <c r="DV23" i="3"/>
  <c r="DU23" i="3"/>
  <c r="DQ23" i="3"/>
  <c r="DM23" i="3"/>
  <c r="DH23" i="3"/>
  <c r="DG23" i="3"/>
  <c r="DF23" i="3"/>
  <c r="DE23" i="3"/>
  <c r="DA23" i="3"/>
  <c r="CW23" i="3"/>
  <c r="CR23" i="3"/>
  <c r="CQ23" i="3"/>
  <c r="CP23" i="3"/>
  <c r="CO23" i="3"/>
  <c r="CK23" i="3"/>
  <c r="CG23" i="3"/>
  <c r="EN22" i="3"/>
  <c r="EM22" i="3"/>
  <c r="EL22" i="3"/>
  <c r="EK22" i="3"/>
  <c r="EG22" i="3"/>
  <c r="EC22" i="3"/>
  <c r="DX22" i="3"/>
  <c r="DW22" i="3"/>
  <c r="DV22" i="3"/>
  <c r="DU22" i="3"/>
  <c r="DQ22" i="3"/>
  <c r="DM22" i="3"/>
  <c r="DH22" i="3"/>
  <c r="DG22" i="3"/>
  <c r="DF22" i="3"/>
  <c r="DE22" i="3"/>
  <c r="DA22" i="3"/>
  <c r="CW22" i="3"/>
  <c r="CR22" i="3"/>
  <c r="CQ22" i="3"/>
  <c r="CP22" i="3"/>
  <c r="CO22" i="3"/>
  <c r="CK22" i="3"/>
  <c r="CG22" i="3"/>
  <c r="EW29" i="3" l="1"/>
  <c r="DY26" i="3"/>
  <c r="HC29" i="3"/>
  <c r="EY28" i="3"/>
  <c r="GM22" i="3"/>
  <c r="FW28" i="3"/>
  <c r="DA24" i="3"/>
  <c r="FS24" i="3"/>
  <c r="CW24" i="3"/>
  <c r="FO28" i="3"/>
  <c r="GM26" i="3"/>
  <c r="FS28" i="3"/>
  <c r="DI23" i="3"/>
  <c r="CE29" i="3"/>
  <c r="FW23" i="3"/>
  <c r="ES29" i="3"/>
  <c r="EU29" i="3" s="1"/>
  <c r="FE28" i="3"/>
  <c r="CJ29" i="3"/>
  <c r="EX29" i="3"/>
  <c r="GM28" i="3"/>
  <c r="FG26" i="3"/>
  <c r="FG27" i="3"/>
  <c r="EV29" i="3"/>
  <c r="EO25" i="3"/>
  <c r="HC25" i="3"/>
  <c r="HC27" i="3"/>
  <c r="FW29" i="3"/>
  <c r="FW26" i="3"/>
  <c r="DI29" i="3"/>
  <c r="GM25" i="3"/>
  <c r="CG28" i="3"/>
  <c r="FG22" i="3"/>
  <c r="EY24" i="3"/>
  <c r="CL29" i="3"/>
  <c r="DY23" i="3"/>
  <c r="CM29" i="3"/>
  <c r="DY29" i="3"/>
  <c r="GM23" i="3"/>
  <c r="FA29" i="3"/>
  <c r="CN29" i="3"/>
  <c r="EO24" i="3"/>
  <c r="EO26" i="3"/>
  <c r="HC24" i="3"/>
  <c r="HC26" i="3"/>
  <c r="EO22" i="3"/>
  <c r="CO28" i="3"/>
  <c r="FW22" i="3"/>
  <c r="FF24" i="3"/>
  <c r="DI25" i="3"/>
  <c r="DI27" i="3"/>
  <c r="HC22" i="3"/>
  <c r="FW27" i="3"/>
  <c r="FB29" i="3"/>
  <c r="DY25" i="3"/>
  <c r="DY27" i="3"/>
  <c r="EO28" i="3"/>
  <c r="FG23" i="3"/>
  <c r="FD24" i="3"/>
  <c r="FW25" i="3"/>
  <c r="EU28" i="3"/>
  <c r="HC28" i="3"/>
  <c r="FE24" i="3"/>
  <c r="DI24" i="3"/>
  <c r="DI26" i="3"/>
  <c r="EO29" i="3"/>
  <c r="GM27" i="3"/>
  <c r="GM24" i="3"/>
  <c r="DY22" i="3"/>
  <c r="DI28" i="3"/>
  <c r="HC23" i="3"/>
  <c r="FW24" i="3"/>
  <c r="FF28" i="3"/>
  <c r="GM29" i="3"/>
  <c r="CM23" i="6"/>
  <c r="CM22" i="6"/>
  <c r="EZ29" i="3"/>
  <c r="FC24" i="3"/>
  <c r="FG25" i="3"/>
  <c r="FD28" i="3"/>
  <c r="FC28" i="3"/>
  <c r="EU24" i="3"/>
  <c r="CS27" i="3"/>
  <c r="CI29" i="3"/>
  <c r="CK24" i="3"/>
  <c r="CQ28" i="3"/>
  <c r="CR24" i="3"/>
  <c r="CR28" i="3"/>
  <c r="CD29" i="3"/>
  <c r="CS23" i="3"/>
  <c r="CP28" i="3"/>
  <c r="CH29" i="3"/>
  <c r="CO24" i="3"/>
  <c r="CS25" i="3"/>
  <c r="DY24" i="3"/>
  <c r="CS22" i="3"/>
  <c r="EO27" i="3"/>
  <c r="DI22" i="3"/>
  <c r="CP24" i="3"/>
  <c r="CS26" i="3"/>
  <c r="CK28" i="3"/>
  <c r="DY28" i="3"/>
  <c r="EO23" i="3"/>
  <c r="CQ24" i="3"/>
  <c r="CG24" i="3"/>
  <c r="EY29" i="3" l="1"/>
  <c r="FE29" i="3"/>
  <c r="EP23" i="3"/>
  <c r="CG29" i="3"/>
  <c r="CR29" i="3"/>
  <c r="FF29" i="3"/>
  <c r="CQ29" i="3"/>
  <c r="HD26" i="3"/>
  <c r="HD22" i="3"/>
  <c r="EP22" i="3"/>
  <c r="HD27" i="3"/>
  <c r="CO29" i="3"/>
  <c r="FC29" i="3"/>
  <c r="HD23" i="3"/>
  <c r="HD25" i="3"/>
  <c r="FD29" i="3"/>
  <c r="EP25" i="3"/>
  <c r="FG28" i="3"/>
  <c r="HD28" i="3" s="1"/>
  <c r="CK29" i="3"/>
  <c r="EP26" i="3"/>
  <c r="FG24" i="3"/>
  <c r="HD24" i="3" s="1"/>
  <c r="EP27" i="3"/>
  <c r="CS28" i="3"/>
  <c r="EP28" i="3" s="1"/>
  <c r="CS24" i="3"/>
  <c r="EP24" i="3" s="1"/>
  <c r="CP29" i="3"/>
  <c r="CS29" i="3" l="1"/>
  <c r="EP29" i="3" s="1"/>
  <c r="FG29" i="3"/>
  <c r="HD29" i="3" s="1"/>
  <c r="Z28" i="3"/>
  <c r="Y28" i="3"/>
  <c r="X28" i="3"/>
  <c r="X29" i="3" s="1"/>
  <c r="Z24" i="3"/>
  <c r="Y24" i="3"/>
  <c r="Y29" i="3" s="1"/>
  <c r="AC22" i="3"/>
  <c r="AD22" i="3"/>
  <c r="AC23" i="3"/>
  <c r="AD23" i="3"/>
  <c r="AC25" i="3"/>
  <c r="AD25" i="3"/>
  <c r="AC26" i="3"/>
  <c r="AD26" i="3"/>
  <c r="AC27" i="3"/>
  <c r="AD27" i="3"/>
  <c r="AB23" i="3"/>
  <c r="AB25" i="3"/>
  <c r="AB26" i="3"/>
  <c r="AB27" i="3"/>
  <c r="AB22" i="3"/>
  <c r="V24" i="3"/>
  <c r="U24" i="3"/>
  <c r="T24" i="3"/>
  <c r="V28" i="3"/>
  <c r="U28" i="3"/>
  <c r="T28" i="3"/>
  <c r="Z29" i="3" l="1"/>
  <c r="AA29" i="3" s="1"/>
  <c r="W28" i="3"/>
  <c r="AA28" i="3"/>
  <c r="W24" i="3"/>
  <c r="T29" i="3"/>
  <c r="U29" i="3"/>
  <c r="V29" i="3"/>
  <c r="AA24" i="3"/>
  <c r="Q28" i="3"/>
  <c r="AC28" i="3" s="1"/>
  <c r="R28" i="3"/>
  <c r="AD28" i="3" s="1"/>
  <c r="AB28" i="3"/>
  <c r="Q24" i="3"/>
  <c r="R24" i="3"/>
  <c r="AD24" i="3" s="1"/>
  <c r="AB24" i="3"/>
  <c r="BZ29" i="3"/>
  <c r="BY29" i="3"/>
  <c r="BX29" i="3"/>
  <c r="BW29" i="3"/>
  <c r="BS29" i="3"/>
  <c r="BO29" i="3"/>
  <c r="BZ28" i="3"/>
  <c r="BY28" i="3"/>
  <c r="BX28" i="3"/>
  <c r="BW28" i="3"/>
  <c r="BS28" i="3"/>
  <c r="BO28" i="3"/>
  <c r="BZ27" i="3"/>
  <c r="BY27" i="3"/>
  <c r="BX27" i="3"/>
  <c r="BW27" i="3"/>
  <c r="BS27" i="3"/>
  <c r="BO27" i="3"/>
  <c r="BZ26" i="3"/>
  <c r="BY26" i="3"/>
  <c r="BX26" i="3"/>
  <c r="BW26" i="3"/>
  <c r="BS26" i="3"/>
  <c r="BO26" i="3"/>
  <c r="BZ25" i="3"/>
  <c r="BY25" i="3"/>
  <c r="BX25" i="3"/>
  <c r="BW25" i="3"/>
  <c r="BS25" i="3"/>
  <c r="BO25" i="3"/>
  <c r="BZ24" i="3"/>
  <c r="BY24" i="3"/>
  <c r="BX24" i="3"/>
  <c r="BW24" i="3"/>
  <c r="BS24" i="3"/>
  <c r="BO24" i="3"/>
  <c r="BZ23" i="3"/>
  <c r="BY23" i="3"/>
  <c r="BX23" i="3"/>
  <c r="BW23" i="3"/>
  <c r="BS23" i="3"/>
  <c r="BO23" i="3"/>
  <c r="BZ22" i="3"/>
  <c r="BY22" i="3"/>
  <c r="BX22" i="3"/>
  <c r="BW22" i="3"/>
  <c r="BS22" i="3"/>
  <c r="BO22" i="3"/>
  <c r="BJ29" i="3"/>
  <c r="BI29" i="3"/>
  <c r="BH29" i="3"/>
  <c r="BG29" i="3"/>
  <c r="AY29" i="3"/>
  <c r="BJ28" i="3"/>
  <c r="BI28" i="3"/>
  <c r="BH28" i="3"/>
  <c r="BG28" i="3"/>
  <c r="BC28" i="3"/>
  <c r="AY28" i="3"/>
  <c r="BJ27" i="3"/>
  <c r="BI27" i="3"/>
  <c r="BH27" i="3"/>
  <c r="BG27" i="3"/>
  <c r="BC27" i="3"/>
  <c r="AY27" i="3"/>
  <c r="BJ26" i="3"/>
  <c r="BI26" i="3"/>
  <c r="BH26" i="3"/>
  <c r="BG26" i="3"/>
  <c r="BC26" i="3"/>
  <c r="AY26" i="3"/>
  <c r="BJ25" i="3"/>
  <c r="BI25" i="3"/>
  <c r="BH25" i="3"/>
  <c r="BG25" i="3"/>
  <c r="BC25" i="3"/>
  <c r="AY25" i="3"/>
  <c r="BJ24" i="3"/>
  <c r="BI24" i="3"/>
  <c r="BH24" i="3"/>
  <c r="BG24" i="3"/>
  <c r="BC24" i="3"/>
  <c r="AY24" i="3"/>
  <c r="BJ23" i="3"/>
  <c r="BI23" i="3"/>
  <c r="BH23" i="3"/>
  <c r="BG23" i="3"/>
  <c r="BC23" i="3"/>
  <c r="AY23" i="3"/>
  <c r="BJ22" i="3"/>
  <c r="BI22" i="3"/>
  <c r="BH22" i="3"/>
  <c r="BG22" i="3"/>
  <c r="BC22" i="3"/>
  <c r="AY22" i="3"/>
  <c r="AQ29" i="3"/>
  <c r="AI29" i="3"/>
  <c r="AQ28" i="3"/>
  <c r="AI28" i="3"/>
  <c r="AT27" i="3"/>
  <c r="AS27" i="3"/>
  <c r="AR27" i="3"/>
  <c r="AQ27" i="3"/>
  <c r="AM27" i="3"/>
  <c r="AI27" i="3"/>
  <c r="AT26" i="3"/>
  <c r="AS26" i="3"/>
  <c r="AR26" i="3"/>
  <c r="AQ26" i="3"/>
  <c r="AM26" i="3"/>
  <c r="AI26" i="3"/>
  <c r="AT25" i="3"/>
  <c r="AS25" i="3"/>
  <c r="AR25" i="3"/>
  <c r="AQ25" i="3"/>
  <c r="AM25" i="3"/>
  <c r="AI25" i="3"/>
  <c r="AT24" i="3"/>
  <c r="AS24" i="3"/>
  <c r="AR24" i="3"/>
  <c r="AQ24" i="3"/>
  <c r="AM24" i="3"/>
  <c r="AT23" i="3"/>
  <c r="AS23" i="3"/>
  <c r="AR23" i="3"/>
  <c r="AQ23" i="3"/>
  <c r="AM23" i="3"/>
  <c r="AI23" i="3"/>
  <c r="AT22" i="3"/>
  <c r="AS22" i="3"/>
  <c r="AR22" i="3"/>
  <c r="AQ22" i="3"/>
  <c r="AM22" i="3"/>
  <c r="AI22" i="3"/>
  <c r="AA27" i="3"/>
  <c r="AA26" i="3"/>
  <c r="AA25" i="3"/>
  <c r="AA23" i="3"/>
  <c r="AA22" i="3"/>
  <c r="W27" i="3"/>
  <c r="W26" i="3"/>
  <c r="W25" i="3"/>
  <c r="W23" i="3"/>
  <c r="W22" i="3"/>
  <c r="S23" i="3"/>
  <c r="S25" i="3"/>
  <c r="S26" i="3"/>
  <c r="S27" i="3"/>
  <c r="S22" i="3"/>
  <c r="AI24" i="3" l="1"/>
  <c r="BK24" i="3"/>
  <c r="CA22" i="3"/>
  <c r="W29" i="3"/>
  <c r="AU23" i="3"/>
  <c r="AC24" i="3"/>
  <c r="Q29" i="3"/>
  <c r="AC29" i="3" s="1"/>
  <c r="AU26" i="3"/>
  <c r="CA26" i="3"/>
  <c r="R29" i="3"/>
  <c r="AD29" i="3" s="1"/>
  <c r="P29" i="3"/>
  <c r="S28" i="3"/>
  <c r="AE28" i="3"/>
  <c r="S24" i="3"/>
  <c r="AU25" i="3"/>
  <c r="CA24" i="3"/>
  <c r="BK22" i="3"/>
  <c r="BK28" i="3"/>
  <c r="CA29" i="3"/>
  <c r="AE22" i="3"/>
  <c r="AU24" i="3"/>
  <c r="AU27" i="3"/>
  <c r="AE23" i="3"/>
  <c r="CA28" i="3"/>
  <c r="BK26" i="3"/>
  <c r="CA27" i="3"/>
  <c r="CA23" i="3"/>
  <c r="AU22" i="3"/>
  <c r="BK27" i="3"/>
  <c r="CA25" i="3"/>
  <c r="BK23" i="3"/>
  <c r="BK29" i="3"/>
  <c r="BK25" i="3"/>
  <c r="AE25" i="3"/>
  <c r="AE26" i="3"/>
  <c r="AE27" i="3"/>
  <c r="H4" i="3"/>
  <c r="AE24" i="3" l="1"/>
  <c r="AL29" i="3"/>
  <c r="AT28" i="3"/>
  <c r="AK29" i="3"/>
  <c r="AS29" i="3" s="1"/>
  <c r="AS28" i="3"/>
  <c r="AJ29" i="3"/>
  <c r="AR28" i="3"/>
  <c r="AM28" i="3"/>
  <c r="M24" i="3"/>
  <c r="N24" i="3"/>
  <c r="L28" i="3"/>
  <c r="N28" i="3"/>
  <c r="M28" i="3"/>
  <c r="CB24" i="3"/>
  <c r="CB22" i="3"/>
  <c r="AB29" i="3"/>
  <c r="S29" i="3"/>
  <c r="L24" i="3"/>
  <c r="CB26" i="3"/>
  <c r="CB23" i="3"/>
  <c r="CB27" i="3"/>
  <c r="CB25" i="3"/>
  <c r="AU28" i="3" l="1"/>
  <c r="CB28" i="3" s="1"/>
  <c r="AT29" i="3"/>
  <c r="AM29" i="3"/>
  <c r="AR29" i="3"/>
  <c r="M29" i="3"/>
  <c r="AE29" i="3"/>
  <c r="O24" i="3"/>
  <c r="O28" i="3"/>
  <c r="N29" i="3"/>
  <c r="L29" i="3"/>
  <c r="AU29" i="3" l="1"/>
  <c r="CB29" i="3" s="1"/>
  <c r="O29" i="3"/>
  <c r="HE27" i="3" s="1"/>
  <c r="EQ26" i="3" l="1"/>
  <c r="CC26" i="3"/>
  <c r="EQ29" i="3"/>
  <c r="HE22" i="3"/>
  <c r="CC23" i="3"/>
  <c r="HE23" i="3"/>
  <c r="CC22" i="3"/>
  <c r="CC29" i="3"/>
  <c r="CC27" i="3"/>
  <c r="HE26" i="3"/>
  <c r="EQ25" i="3"/>
  <c r="HE25" i="3"/>
  <c r="EQ23" i="3"/>
  <c r="EQ22" i="3"/>
  <c r="HE29" i="3"/>
  <c r="CC25" i="3"/>
  <c r="EQ27" i="3"/>
  <c r="EQ24" i="3" l="1"/>
  <c r="CC24" i="3"/>
  <c r="HE28" i="3"/>
  <c r="HE24" i="3"/>
  <c r="CC28" i="3"/>
  <c r="EQ28" i="3"/>
</calcChain>
</file>

<file path=xl/sharedStrings.xml><?xml version="1.0" encoding="utf-8"?>
<sst xmlns="http://schemas.openxmlformats.org/spreadsheetml/2006/main" count="634" uniqueCount="150">
  <si>
    <t>NOMBRE DEL PROYECTO</t>
  </si>
  <si>
    <t>CÓDIGO BPIN:</t>
  </si>
  <si>
    <t>HORIZONTE DEL PROYECTO</t>
  </si>
  <si>
    <t>2024 - 2028</t>
  </si>
  <si>
    <t>PROGRAMA</t>
  </si>
  <si>
    <t>SUB-PROGRAMA</t>
  </si>
  <si>
    <t>0900 INTERSUBSECTORIAL AMBIENTE</t>
  </si>
  <si>
    <t>OBJETIVO GENERAL</t>
  </si>
  <si>
    <t>CÓDIGO DEL PROCESO</t>
  </si>
  <si>
    <r>
      <rPr>
        <b/>
        <sz val="10"/>
        <color theme="1"/>
        <rFont val="Calibri"/>
        <family val="2"/>
      </rPr>
      <t xml:space="preserve">PRODUCTO DE PROGRAMA (MGAWEB)
</t>
    </r>
    <r>
      <rPr>
        <sz val="10"/>
        <color theme="1"/>
        <rFont val="Calibri"/>
        <family val="2"/>
      </rPr>
      <t>(Están predefinidos por la entidad, y se encuentran disponibles en la MGA Web)</t>
    </r>
  </si>
  <si>
    <r>
      <rPr>
        <b/>
        <sz val="10"/>
        <color theme="1"/>
        <rFont val="Calibri"/>
        <family val="2"/>
      </rPr>
      <t xml:space="preserve">CÓDIGO DE PRODUCTO
</t>
    </r>
    <r>
      <rPr>
        <sz val="10"/>
        <color theme="1"/>
        <rFont val="Calibri"/>
        <family val="2"/>
      </rPr>
      <t>(MinHacienda le asigna código de producto, una vez estés disponibles en MGA Web)</t>
    </r>
  </si>
  <si>
    <r>
      <rPr>
        <b/>
        <sz val="10"/>
        <color theme="1"/>
        <rFont val="Calibri"/>
        <family val="2"/>
      </rPr>
      <t xml:space="preserve">NOMBRE DEL INDICADOR 
</t>
    </r>
    <r>
      <rPr>
        <sz val="10"/>
        <color theme="1"/>
        <rFont val="Calibri"/>
        <family val="2"/>
      </rPr>
      <t>(Producto: Principal y Secundario. Gestión (BIS). Las metas asociadas a cada indicador permiten medir el cumplimiento del By/oS)</t>
    </r>
  </si>
  <si>
    <r>
      <rPr>
        <b/>
        <sz val="10"/>
        <color theme="1"/>
        <rFont val="Calibri"/>
        <family val="2"/>
      </rPr>
      <t xml:space="preserve">TIPO DE INDICADOR:
</t>
    </r>
    <r>
      <rPr>
        <sz val="10"/>
        <color theme="1"/>
        <rFont val="Calibri"/>
        <family val="2"/>
      </rPr>
      <t>Principal / Secundario / Gestión</t>
    </r>
  </si>
  <si>
    <r>
      <rPr>
        <b/>
        <sz val="10"/>
        <color theme="1"/>
        <rFont val="Calibri"/>
        <family val="2"/>
      </rPr>
      <t xml:space="preserve">UNIDAD DE MEDIDA 
</t>
    </r>
    <r>
      <rPr>
        <sz val="10"/>
        <color theme="1"/>
        <rFont val="Calibri"/>
        <family val="2"/>
      </rPr>
      <t>(Medida que corresponda al indicador)</t>
    </r>
  </si>
  <si>
    <t>METAS A LOGRAR EN EL HORIZONTE DEL PROYECTO</t>
  </si>
  <si>
    <t>PRESUPUESTO - PGN</t>
  </si>
  <si>
    <t>PRESUPUESTO - FONAM</t>
  </si>
  <si>
    <t>CÓDIGO BPIN</t>
  </si>
  <si>
    <t>PROYECTOS DE INVERSIÓN</t>
  </si>
  <si>
    <t>NACIÓN 10</t>
  </si>
  <si>
    <t>NACIÓN 11</t>
  </si>
  <si>
    <t>PROPIOS 20</t>
  </si>
  <si>
    <t>PROPIOS 21</t>
  </si>
  <si>
    <t>TOTAL</t>
  </si>
  <si>
    <t>Subtotal</t>
  </si>
  <si>
    <r>
      <t xml:space="preserve">OBJETIVOS ESPECÍFICOS
</t>
    </r>
    <r>
      <rPr>
        <sz val="10"/>
        <color theme="1"/>
        <rFont val="Calibri"/>
        <family val="2"/>
      </rPr>
      <t>(Relacionar objetivos específicos formulados del proyecto)</t>
    </r>
  </si>
  <si>
    <t>PRESUPUESTO ASIGNADO POR VIGENCIAS</t>
  </si>
  <si>
    <t>TOTAL OBJETIVO 1</t>
  </si>
  <si>
    <t>TOTAL OBJETIVO 2</t>
  </si>
  <si>
    <t xml:space="preserve">TOTAL PROYECTO </t>
  </si>
  <si>
    <t>Principal</t>
  </si>
  <si>
    <t>Número</t>
  </si>
  <si>
    <t>PGN</t>
  </si>
  <si>
    <t>PROPIOS</t>
  </si>
  <si>
    <t>Mejoramiento de la Infraestructura física en los Parques Nacionales Naturales de Colombia y sus áreas protegidas Nacional</t>
  </si>
  <si>
    <t>3299 - Fortalecimiento de la gestión y dirección del sector Ambiente y Desarrollo Sostenible</t>
  </si>
  <si>
    <t>Aumentar la capacidad instalada de infraestructura en las áreas protegidas y las sedes administrativas de PNNC.</t>
  </si>
  <si>
    <t>EJ-AJ-320102-0040</t>
  </si>
  <si>
    <t>1. Mejorar las condiciones de infraestructura física para la administración, vigilancia y el control de las áreas protegidas y la atención de visitantes para el servicio de ecoturismo en las áreas protegidas</t>
  </si>
  <si>
    <t>1.1. Sedes mantenidas</t>
  </si>
  <si>
    <t xml:space="preserve"> 2.1. Sedes adquiridas</t>
  </si>
  <si>
    <t xml:space="preserve">
2.1.1 Realizar la adquisición de la sede central y la dirección territorial amazonia de PNNC</t>
  </si>
  <si>
    <r>
      <t xml:space="preserve">ACTIVIDADES
</t>
    </r>
    <r>
      <rPr>
        <sz val="10"/>
        <color theme="1"/>
        <rFont val="Calibri"/>
        <family val="2"/>
      </rPr>
      <t>(Acción a realizar para lograr el producto de programa, en cumplimiento de desarrollar el objetivo específico asociado, enmarcar en número entero de 2 dígitos cada actividad "1.1, 1.2, 1.3,… 2.1, 2.2., 2.3,…3.1, 3.2, 3.3,…")</t>
    </r>
    <r>
      <rPr>
        <b/>
        <sz val="10"/>
        <color theme="1"/>
        <rFont val="Calibri"/>
        <family val="2"/>
      </rPr>
      <t xml:space="preserve">
</t>
    </r>
  </si>
  <si>
    <r>
      <rPr>
        <sz val="11"/>
        <color rgb="FFFF0000"/>
        <rFont val="Calibri"/>
        <family val="2"/>
      </rPr>
      <t>ENTREGABLES</t>
    </r>
    <r>
      <rPr>
        <sz val="11"/>
        <color theme="1"/>
        <rFont val="Calibri"/>
        <family val="2"/>
      </rPr>
      <t xml:space="preserve">
1.1.2 realizar las obras de mantenimientos de las sedes de las áreas protegidas encargadas de la administración y control de las áreas protegidas</t>
    </r>
  </si>
  <si>
    <r>
      <rPr>
        <sz val="11"/>
        <color rgb="FFFF0000"/>
        <rFont val="Calibri"/>
        <family val="2"/>
      </rPr>
      <t>ENTREGABLES</t>
    </r>
    <r>
      <rPr>
        <sz val="11"/>
        <color theme="1"/>
        <rFont val="Calibri"/>
        <family val="2"/>
      </rPr>
      <t xml:space="preserve">
1.1.1 Realizar el alistamiento y preparación de los procesos de las obras de mantenimiento en las sedes de pnn encargadas de la administración y control de las áreas protegidas</t>
    </r>
  </si>
  <si>
    <t>2.1.2 Realizar la preparación del proceso técnico y administrativos para la adquisición de la sede central</t>
  </si>
  <si>
    <t>2. Adecuar la infraestructura física para la administración, vigilancia y el control de las áreas protegidas y la atención de visitantes para el servicio de ecoturismo en las áreas protegidas y las sedes de Parques Nacionales Naturales</t>
  </si>
  <si>
    <t>Sedes mantenidas</t>
  </si>
  <si>
    <t xml:space="preserve">Número	</t>
  </si>
  <si>
    <t>Sedes adquiridas</t>
  </si>
  <si>
    <t>Sedes adecuadas</t>
  </si>
  <si>
    <t xml:space="preserve"> 2.1. Sedes adecuadas</t>
  </si>
  <si>
    <r>
      <rPr>
        <sz val="11"/>
        <color rgb="FFFF0000"/>
        <rFont val="Calibri"/>
        <family val="2"/>
      </rPr>
      <t>ENTREGABLES</t>
    </r>
    <r>
      <rPr>
        <sz val="11"/>
        <color theme="1"/>
        <rFont val="Calibri"/>
        <family val="2"/>
      </rPr>
      <t xml:space="preserve">
2.1.1.2 Obras complementarias </t>
    </r>
  </si>
  <si>
    <r>
      <rPr>
        <b/>
        <sz val="11"/>
        <color rgb="FFFF0000"/>
        <rFont val="Calibri"/>
        <family val="2"/>
      </rPr>
      <t>ENTREGABLES</t>
    </r>
    <r>
      <rPr>
        <b/>
        <sz val="11"/>
        <color theme="1"/>
        <rFont val="Calibri"/>
        <family val="2"/>
      </rPr>
      <t xml:space="preserve">
2.1.1 Obra civil</t>
    </r>
  </si>
  <si>
    <r>
      <rPr>
        <sz val="11"/>
        <color rgb="FFFF0000"/>
        <rFont val="Calibri"/>
        <family val="2"/>
      </rPr>
      <t>ENTREGABLES</t>
    </r>
    <r>
      <rPr>
        <sz val="11"/>
        <color theme="1"/>
        <rFont val="Calibri"/>
        <family val="2"/>
      </rPr>
      <t xml:space="preserve">
2.1.1.1 Obras Civiles Principales 
2.1.1.1.4 Realizar los acabados de las obras</t>
    </r>
  </si>
  <si>
    <r>
      <rPr>
        <b/>
        <sz val="11"/>
        <color rgb="FFFF0000"/>
        <rFont val="Calibri"/>
        <family val="2"/>
      </rPr>
      <t>ENTREGABLES</t>
    </r>
    <r>
      <rPr>
        <b/>
        <sz val="11"/>
        <color theme="1"/>
        <rFont val="Calibri"/>
        <family val="2"/>
      </rPr>
      <t xml:space="preserve">
2.1.2 Seguimiento</t>
    </r>
  </si>
  <si>
    <r>
      <rPr>
        <sz val="11"/>
        <color rgb="FFFF0000"/>
        <rFont val="Calibri"/>
        <family val="2"/>
      </rPr>
      <t>ENTREGABLES</t>
    </r>
    <r>
      <rPr>
        <sz val="11"/>
        <color theme="1"/>
        <rFont val="Calibri"/>
        <family val="2"/>
      </rPr>
      <t xml:space="preserve">
2.1.2.2 Realizar visitas de supervisión</t>
    </r>
  </si>
  <si>
    <r>
      <rPr>
        <sz val="11"/>
        <color rgb="FFFF0000"/>
        <rFont val="Calibri"/>
        <family val="2"/>
      </rPr>
      <t>ENTREGABLES</t>
    </r>
    <r>
      <rPr>
        <sz val="11"/>
        <color theme="1"/>
        <rFont val="Calibri"/>
        <family val="2"/>
      </rPr>
      <t xml:space="preserve">
2.1.2.1 Elaborar informes de supervisión</t>
    </r>
  </si>
  <si>
    <t>PROYECTO DE INVERSIÓN</t>
  </si>
  <si>
    <t>OBJETIVOS ESPECÍFICOS</t>
  </si>
  <si>
    <t xml:space="preserve">PRODUCTO DE PROGRAMA (MGAWEB)
</t>
  </si>
  <si>
    <t xml:space="preserve">CÓDIGO DE PRODUCTO
</t>
  </si>
  <si>
    <t xml:space="preserve">ACTIVIDADES
</t>
  </si>
  <si>
    <t>Compromisos
(Contratos - Registro Presupuestal (RP))</t>
  </si>
  <si>
    <t>Enero</t>
  </si>
  <si>
    <t>Febrero</t>
  </si>
  <si>
    <t>Marzo</t>
  </si>
  <si>
    <t>Abril</t>
  </si>
  <si>
    <t>Mayo</t>
  </si>
  <si>
    <t>Junio</t>
  </si>
  <si>
    <t>Julio</t>
  </si>
  <si>
    <t>Agosto</t>
  </si>
  <si>
    <t>Septiembre</t>
  </si>
  <si>
    <t>Octubre</t>
  </si>
  <si>
    <t>Noviembre</t>
  </si>
  <si>
    <t>Diciembre</t>
  </si>
  <si>
    <t>Obligaciones 
(Una vez se reciba el B ó S)</t>
  </si>
  <si>
    <t>Orden de Pagos
(Plan Anual de Caja (PAC))</t>
  </si>
  <si>
    <t xml:space="preserve">TOTAL </t>
  </si>
  <si>
    <t>I TRIMESTRE</t>
  </si>
  <si>
    <t>II TRIMESTRE</t>
  </si>
  <si>
    <t>III TRIMESTRE</t>
  </si>
  <si>
    <t>IV TRIMESTRE</t>
  </si>
  <si>
    <t>Total vigencia</t>
  </si>
  <si>
    <t>% de avance</t>
  </si>
  <si>
    <t>I Trimestre</t>
  </si>
  <si>
    <t>II Trimestre</t>
  </si>
  <si>
    <t>III Trimestre</t>
  </si>
  <si>
    <t>IV Trimestre</t>
  </si>
  <si>
    <t>TOTAL VIGENCIA</t>
  </si>
  <si>
    <t>NACIÓN - PGN
10</t>
  </si>
  <si>
    <t>PROPIOS - FONAM
20-21</t>
  </si>
  <si>
    <t>Descripción de avance</t>
  </si>
  <si>
    <t xml:space="preserve">OBJETIVOS ESPECÍFICOS
</t>
  </si>
  <si>
    <t xml:space="preserve">NOMBRE DEL INDICADOR 
</t>
  </si>
  <si>
    <t xml:space="preserve">TIPO DE INDICADOR:
</t>
  </si>
  <si>
    <t>Trimestre I</t>
  </si>
  <si>
    <t>NACIÓN - PGN
11</t>
  </si>
  <si>
    <t>PROPIOS - FONAM
20-22</t>
  </si>
  <si>
    <t>NACIÓN - PGN
12</t>
  </si>
  <si>
    <t>PROPIOS - FONAM
20-23</t>
  </si>
  <si>
    <t>NACIÓN - PGN
13</t>
  </si>
  <si>
    <t>PROPIOS - FONAM
20-24</t>
  </si>
  <si>
    <t>Trimestre II</t>
  </si>
  <si>
    <t>Trimestre III</t>
  </si>
  <si>
    <t>Trimestre IV</t>
  </si>
  <si>
    <t xml:space="preserve">Número </t>
  </si>
  <si>
    <t>Se avanzó en la estructuración de los procesos contractuales orientados a la ejecución de obras de mantenimiento en infraestructuras localizadas en los Parques Nacionales Naturales Tayrona, Utría y Macuira. Al respecto, el avance físico de la meta con corte al 31 de marzo de 2025 equivale a cero (0), toda vez que el indicador y su medición corresponde a “sedes mantenidas”, es decir, que solo podrá reflejar avance en el momento en que sean recibidas las obras que se encuentran en ejecución y aquellas que han sido adjudicadas aún. Por lo anterior, el avance físico de la meta empezará a tener resultados a partir del tercer trimestre del año 2025</t>
  </si>
  <si>
    <r>
      <t xml:space="preserve">Durante el primer trimestre de la vigencia 2025, con recursos del Presupuesto General de la Nación (PGN), se publicó en la plataforma SECOP II el proceso de contratación bajo la modalidad de selección abreviada de menor cuantía SEL-ABREV-002-2025, cuyo objeto es: </t>
    </r>
    <r>
      <rPr>
        <i/>
        <sz val="11"/>
        <color rgb="FF000000"/>
        <rFont val="Verdana"/>
        <family val="2"/>
      </rPr>
      <t>"NC12-3299011-2_3-041 Realizar las obras de adecuación en infraestructura en la subsede administrativa de la Dirección Territorial Andes Occidentales en el municipio de Popayán</t>
    </r>
  </si>
  <si>
    <t>Adicionalmente, se avanzó en la estructuración de los procesos contractuales orientados a la ejecución de obras de adecuación en infraestructuras localizadas en el Parque Nacional Natural Macuira. Para ello, se gestionó la solicitud de asignación de recursos mediante el memorando No. 20254000001373, con cargo a recursos del FONAM 20.</t>
  </si>
  <si>
    <t>2.2.2 Realizar la preparación del proceso técnico y administrativos para la adquisición de la sede central</t>
  </si>
  <si>
    <t xml:space="preserve"> 2.2. Sedes adquiridas</t>
  </si>
  <si>
    <t>2025: Sin ajustes.</t>
  </si>
  <si>
    <t xml:space="preserve">
2.2.1 Realizar la adquisición de la sede central y la dirección territorial amazonia de PNNC</t>
  </si>
  <si>
    <t xml:space="preserve">2025: Se disminuye la meta en el indicador de "sedes adecuadas" pasando de 64 a 4 xxxxxxxxxxxx </t>
  </si>
  <si>
    <r>
      <rPr>
        <sz val="11"/>
        <color rgb="FFFF0000"/>
        <rFont val="Calibri"/>
        <family val="2"/>
      </rPr>
      <t>ENTREGABLES</t>
    </r>
    <r>
      <rPr>
        <sz val="11"/>
        <color theme="1"/>
        <rFont val="Calibri"/>
        <family val="2"/>
      </rPr>
      <t xml:space="preserve">
1.1.2 Realizar las obras de mantenimientos de las sedes de las áreas protegidas encargadas de la administración y control de las áreas protegidas</t>
    </r>
  </si>
  <si>
    <t>2025: Se incementa la meta en el indicaodr de "sedes mantenidas" pasando de 11 a 25 xxxxxxxxxxxxx</t>
  </si>
  <si>
    <t>FONAM
PROPIOS 21</t>
  </si>
  <si>
    <t>FONAM
PROPIOS 20</t>
  </si>
  <si>
    <t>PGN
NACIÓN 11</t>
  </si>
  <si>
    <t>OBSERVACIÓN</t>
  </si>
  <si>
    <r>
      <rPr>
        <b/>
        <sz val="10"/>
        <color theme="1"/>
        <rFont val="Calibri"/>
        <family val="2"/>
      </rPr>
      <t xml:space="preserve">INSUMOS
</t>
    </r>
    <r>
      <rPr>
        <sz val="10"/>
        <color theme="1"/>
        <rFont val="Calibri"/>
        <family val="2"/>
      </rPr>
      <t>(Requerimiento puntual del bien y/o servicio que se formaliza mediante contrato para realizar la actividad, enmarcar en número entero de 3 dígitos cada insumo: "1.1.1, 1.1.2, 1.2.1, 1.2.2,… 2.1.1, 2.1.2, 2.1.3,…2.2.1, 2.2.2, 2.2.3,...3.1.1, 3.1.2, 3.1.3,…3.2.1, 3.2.2, 3.2.3...")</t>
    </r>
  </si>
  <si>
    <t>PROYECTO DE INVERSIÓN -  A ACTUALIZAR</t>
  </si>
  <si>
    <t>PROYECTO DE INVERSIÓN - EN FIRME</t>
  </si>
  <si>
    <t>En el mes de marzo se finalizó con la contratación correspondiente a contratos de prestación de servicios con este recurso. Estos profesionales serán los encargados de visitar los inmuebles objeto de mantenimiento, definir y cuantificar por medio de conceptos técnicos detallados los respectivos diagnósticos, planteando las propuestas de intervención y los respectivos costos, así como los planes de mantenimiento donde sea necesario.  Adicionalmente los profesionales adelantarán los trámites, procesos y requerimientos técnicos, administrativos, financieros y contractuales finalizados a la contratación, ejecución y seguimiento de los mantenimientos planeados.</t>
  </si>
  <si>
    <t>Se está realizando el trámite para un contrato de prestación de servicios, para que adelante los procesos y requerimientos contractuales que hacen parte de la ejecución de proyectos de infraestructura, específicamente en los temas asociados a viveros en las áreas protegidas.</t>
  </si>
  <si>
    <t>Se encuentra al 100% la contratación correspondiente a contratos de prestación de servicios con este recurso. Estos profesionales serán los encargados de visitar los inmuebles objeto de mantenimiento, definir y cuantificar por medio de conceptos técnicos detallados los respectivos diagnósticos, planteando las propuestas de intervención y los respectivos costos, así como los planes de mantenimiento donde sea necesario.  Adicionalmente los profesionales adelantarán los trámites, procesos y requerimientos técnicos, administrativos, financieros y contractuales finalizados a la contratación, ejecución y seguimiento de los mantenimientos planeados.</t>
  </si>
  <si>
    <t>Se realizó la contratación de un arquitecto, para que adelante los procesos y requerimientos contractuales que hacen parte de la ejecución de proyectos de infraestructura, específicamente en los temas asociados a viveros en las áreas protegidas.</t>
  </si>
  <si>
    <t>Se está realizando la evaluación de ofertas del proceso de contratación que tiene por objeto: "para la adecuación de la subsede Administrativa de la Dirección Territorial Andes Occidentales en Popayán", en la plataforma de SECOP II, proceso de selección abreviada de menor cuantía SEL-ABREV-002-2025.</t>
  </si>
  <si>
    <t>Se realizó la solicitud de asignación de recursos mediante memorando No. 20254000003263, para adelantar los procesos de contratación que se van a realizar en el PNN Selva de Florencia. Se siguen actualizando los presupuestos y anexos técnicos correspondientes para realizar los respectivos procesos de contratación. Se cuenta con el CDP 1425.
Adicionalmente se encuentra publicado en Secop el siguiente proceso de selección abreviada de menor cuantía:
PNN Macuira: https://community.secop.gov.co/Public/Tendering/OpportunityDetail/Index?noticeUID=CO1.NTC.8044741&amp;isFromPublicArea=True&amp;isModal=False</t>
  </si>
  <si>
    <t>El día 12 de mayo se firmó el contrato que tiene por objeto: "Realizar la adecuación de la subsede Administrativa de la Dirección Territorial Andes Occidentales en Popayán", en la plataforma de SECOP II, proceso de selección abreviada de menor cuantía SEL-ABREV-002-2025.</t>
  </si>
  <si>
    <t>Se encuentran publicado en Secop el siguiente proceso de contratación: 
PNN MACUIRA: Proceso en evaluación de ofertas.
Así mismo, se ha avanzado con la documentación precontractual del proceso de adecuación de la infraestructura perteneciente al PNN Selva de Florencia.</t>
  </si>
  <si>
    <t>El día 24 de junio se firmó el acta de inicio del contrato que tiene por objeto: "Realizar la adecuación de la subsede Administrativa de la Dirección Territorial Andes Occidentales en Popayán", en la plataforma de SECOP II, proceso de selección abreviada de menor cuantía SEL-ABREV-002-2025.
Así mismo mediante la Resolución No. 265 del 16 de junio de 2025, por medio de la cual se efectúa un traslado interno en el presupuesto de inversión de la fuente Nación, para la vigencia fiscal del 2025. Se realizaron lo siguientes traslados:
- Para pago de Vigencias expiradas DTPA: $1.599.979.594</t>
  </si>
  <si>
    <t>Se ha avanzado con la documentación precontractual del proceso de mantenimiento de la infraestructura perteneciente al PNN Selva de Florencia.
El proceso que se tenía publicado para el PNN MACUIRA, se declaró desierto, y teniendo en cuenta que el plazo de ejecución del contrato estaba previsto por 5 meses y 15 días, no se alcanza a volver a publicar, razón por la cual, se usarán los recursos para otro proceso.</t>
  </si>
  <si>
    <t>Durante este segundo trimestre del año, con recurso PGN y FONAM 21 se realizó la contratación de 2 profesionales mediante contratos de prestación de servicios. Estos profesionales serán los encargados de visitar los inmuebles objeto de mantenimiento, definir y cuantificar por medio de conceptos técnicos detallados los respectivos diagnósticos, planteando las propuestas de intervención y los respectivos costos, así como los planes de mantenimiento donde sea necesario.  Adicionalmente los profesionales adelantarán los trámites, procesos y requerimientos técnicos, administrativos, financieros y contractuales finalizados a la contratación, ejecución y seguimiento de los mantenimientos planeados. 
Durante el segundo trimestre de la vigencia 2025, se consolidaron avances clave en la ejecución técnica, administrativa y financiera del proyecto de inversión, reflejados en la adjudicación de varios contratos de obra, la firma de actas de inicio, y la continuación de la estructuración de procesos en diferentes áreas protegidas del país. Igualmente, se gestionaron ajustes presupuestales necesarios para garantizar la atención de obligaciones contractuales previas, mediante traslados autorizados en el marco normativo vigente.
A pesar de estos progresos, el avance físico de las metas de los productos “sedes mantenidas” y “sedes adecuadas” se mantiene en cero (0), dado que los indicadores definidos solo permiten registrar cumplimiento una vez las obras hayan sido finalizadas y recibidas a satisfacción por parte de los supervisores designados. Esta condición técnica del indicador limita la visibilización de los esfuerzos institucionales realizados en las etapas de planificación, diagnóstico, contratación y supervisión.
La situación presupuestal ha representado un desafío significativo para el cumplimiento de las metas inicialmente previstas, obligando a priorizar intervenciones y a realizar ajustes en la programación física del proyecto. Estos ajustes fueron debidamente sustentados y aprobados por el Comité Directivo Institucional, garantizando el alineamiento con las restricciones financieras y la priorización técnica de necesidades urgentes.
Se espera que, a partir del tercer trimestre de 2025, se comiencen a reflejar avances físicos en los reportes de metas, conforme las obras actualmente en ejecución sean culminadas y entregadas de manera formal. La entidad continuará realizando un seguimiento riguroso a la ejecución de los contratos, asegurando el cumplimiento de los estándares técnicos, financieros y contractuales establecidos en el marco del proyecto de inversión.</t>
  </si>
  <si>
    <t>Durante este segundo trimestre del año, con recurso PGN y FONAM 21 se realizó la contratación de 2 profesionales mediante contratos de prestación de servicios. Estos profesionales serán los encargados de visitar los inmuebles objeto de mantenimiento, definir y cuantificar por medio de conceptos técnicos detallados los respectivos diagnósticos, planteando las propuestas de intervención y los respectivos costos, así como los planes de mantenimiento donde sea necesario.  Adicionalmente los profesionales adelantarán los trámites, procesos y requerimientos técnicos, administrativos, financieros y contractuales finalizados a la contratación, ejecución y seguimiento de los mantenimientos planeados. 
Durante el segundo trimestre de la vigencia 2025, se consolidaron avances clave en la ejecución técnica, administrativa y financiera del proyecto de inversión, reflejados en la adjudicación de varios contratos de obra, la firma de actas de inicio, y la continuación de la estructuración de procesos en diferentes áreas protegidas del país. Igualmente, se gestionaron ajustes presupuestales necesarios para garantizar la atención de obligaciones contractuales previas, mediante traslados autorizados en el marco normativo vigente.
A pesar de estos progresos, el avance físico de las metas de los productos “sedes mantenidas” y “sedes adecuadas” se mantiene en cero (0), dado que los indicadores definidos solo permiten registrar cumplimiento una vez las obras hayan sido finalizadas y recibidas a satisfacción por parte de los supervisores designados. Esta condición técnica del indicador limita la visibilización de los esfuerzos institucionales realizados en las etapas de planificación, diagnóstico, contratación y supervisión.
La situación presupuestal ha representado un desafío significativo para el cumplimiento de las metas inicialmente previstas, obligando a priorizar intervenciones y a realizar ajustes en la programación física del proyecto. Estos ajustes fueron debidamente sustentados y aprobados por el Comité Directivo Institucional, garantizando el alineamiento con las restricciones financieras y la priorización técnica de necesidades urgentes.
Se espera que, a partir del tercer trimestre de 2025, se comiencen a reflejar avances físicos en los reportes de metas, conforme las obras actualmente en ejecución sean culminadas y entregadas de manera formal. La entidad continuará realizando un seguimiento riguroso a la ejecución de los contratos, asegurando el cumplimiento de los estándares técnicos, financieros y contractuales establecidos en el marco del proyecto de inversión.
Respecto a la fuente FONAM, se avanzó con la adjudicación de los siguientes procesos de obra, con el objetivo de ampliar la cobertura de mantenimiento de sedes mediante estrategias de contratación que optimicen el uso de los recursos:
•	PNN Tayrona
•	SFF Los Flamencos
•	PNN Corales del Rosario y de San Bernardo
•	PNN Utría
Adicionalmente, se encuentra en estructuración la documentación precontractual del proceso de mantenimiento del SFF Guanentá Alto Río Fonce.
Cabe mencionar que el proceso de contratación para el PNN Macuira fue declarado desierto, y dado que el plazo estimado para su ejecución era de cinco (5) meses y quince (15) días, no es viable volver a publicar y que no se podría ejecutar dentro de la presente vigencia. En consecuencia, los recursos asignados a este proceso serán asignados hacia otra intervención priorizada.
En cuanto a la meta física de “sedes mantenidas” con recursos FONAM, se realizó un ajuste técnico aprobado por el Comité Directivo Institucional, que pasó de cinco (5) a veinticinco (25) sedes. Esta modificación obedece a la necesidad de maximizar el impacto de los recursos disponibles, priorizando acciones de mantenimiento en múltiples infraestructuras dentro de un mismo contrato, lo que permite lograr mayor eficiencia operativa, ampliar la cobertura de intervención y contribuir al cumplimiento de metas institucionales.
En resumen, el avance físico de la meta con corte al 30 de junio de 2025 continúa en cero (0), dado que el indicador definido corresponde a “sedes mantenidas”, es decir, únicamente podrá reflejar avance una vez se hayan finalizado y recibido las obras contratadas. Conforme al cronograma de ejecución, se estima que los primeros resultados serán reportados en el cuarto trimestre del año, una vez culminen los procesos adjudicados.</t>
  </si>
  <si>
    <t>Se encuentra en ejecución el contrato que tiene por objeto: "Realizar la adecuación de la subsede Administrativa de la Dirección Territorial Andes Occidentales en Popayán", en la plataforma de SECOP II, proceso de selección abreviada de menor cuantía SEL-ABREV-002-2025.
Así mismo mediante la Resolución No. 265 del 16 de junio de 2025, por medio de la cual se efectúa un traslado interno en el presupuesto de inversión de la fuente Nación, para la vigencia fiscal del 2025. Se realizó el siguiente traslado presupuestal por el producto de sedes adecuadas:
- Para pago de Vigencias expiradas DTPA: $1.599.979.594</t>
  </si>
  <si>
    <t>En atención a la disposición del decreto 1600 de 2024 se publicaron los eventos de cotización para adelantar los siguientes procesos de adecuación:
- PNN SERRANÍA DE CHIRIBIQUETE
- PNN SELVA DE FLORENCIA</t>
  </si>
  <si>
    <t>Durante el mes de agosto, los profesionales vinculados mediante contratos de prestación de servicios al Grupo de Infraestructura adelantaron actividades orientadas al cumplimiento de sus obligaciones contractuales, enfocadas en el acompañamiento técnico y administrativo de los proyectos de mantenimiento y mejoramiento de la infraestructura institucional. En este periodo se efectuaron visitas de verificación y diagnóstico a los inmuebles objeto de intervención, con el fin de calcular las cantidades de obra requeridas y elaborar los respectivos presupuestos, formulando además propuestas de intervención ajustadas a las condiciones específicas de cada sede. Igualmente, se avanzó en la estructuración de estudios previos y documentos técnicos necesarios para la contratación, así como en la emisión de conceptos técnicos solicitados en el marco de los procesos de obra y de servicios ecoturísticos. De manera complementaria, se brindó apoyo al comité evaluador en la revisión del componente técnico de los procesos en curso y se realizó acompañamiento a la supervisión de los contratos de obra y mantenimiento, asegurando la coherencia entre las necesidades identificadas, las estrategias de ejecución y los lineamientos institucionales de Parques Nacionales Naturales de Colombia.</t>
  </si>
  <si>
    <t>Durante el mes de agosto, los profesionales vinculados mediante contratos de prestación de servicios al Grupo de Infraestructura adelantaron actividades orientadas al cumplimiento de sus obligaciones contractuales, enfocadas en el acompañamiento técnico y administrativo de los proyectos de mantenimiento y mejoramiento de la infraestructura institucional. En este periodo se efectuaron visitas de verificación y diagnóstico a los inmuebles objeto de intervención, con el fin de calcular las cantidades de obra requeridas y elaborar los respectivos presupuestos, formulando además propuestas de intervención ajustadas a las condiciones específicas de cada sede. Igualmente, se avanzó en la estructuración de estudios previos y documentos técnicos necesarios para la contratación, así como en la emisión de conceptos técnicos solicitados en el marco de los procesos de obra y de servicios ecoturísticos. De manera complementaria, se brindó apoyo al comité evaluador en la revisión del componente técnico de los procesos en curso y se realizó acompañamiento a la supervisión de los contratos de obra y mantenimiento, asegurando la coherencia entre las necesidades identificadas, las estrategias de ejecución y los lineamientos institucionales de Parques Nacionales Naturales de Colombia.
Se encuentran en ejecución los siguientes procesos de contratación: 
- PNN TAYRONA
- SFF LOS FLAMENCOS
- PNN CORALES
- PNN UTRÍA
Se publicó en secop el siguiente proceso:
- PNN CHIRIBIQUETE, SEL-ABREV-009-2025
Así mismo, se está adelantando los documentos precontractuales de los siguientes procesos de mantenimiento:
- SFF GUANENTÁ ALTO RÍO FONCE
- MATENIMIENTOS (VPIS, IGUAQUE, COCUY).</t>
  </si>
  <si>
    <t>Se encuentra en ejecución el contrato que tiene por objeto: "Realizar la adecuación de la subsede Administrativa de la Dirección Territorial Andes Occidentales en Popayán", en la plataforma de SECOP II, proceso de selección abreviada de menor cuantía SEL-ABREV-002-2025. Se ha venido realizando la supervisión y seguimiento de este contrato.
Se encuentra en ejecución el contrato que tiene por objeto: "Realizar la adecuación de la subsede Administrativa de la Dirección Territorial Andes Occidentales en Popayán", en la plataforma de SECOP II, proceso de selección abreviada de menor cuantía SEL-ABREV-002-2025. Se ha venido realizando la supervisión y seguimiento de este contrato.</t>
  </si>
  <si>
    <t>Se están adelantando los siguientes procesos de adecuación:
- PNN SELVA DE FLORENCIA: Se encuentra en trámite lo correspondiente a los documentos precontractuales del proceso. Así mismo se está verificando la pertinencia de este proceso, teniendo en cuenta el plazo de ejecución y la época del año en la que nos encontramos.
- SF ISLA DE LA COROTA - Obra Cabaña operativa (VF), se tramitó ante la Oficina Asesora de Planeación la documentación correspondiente para solicitar una vigencia futura, teniendo en cuenta que este proceso de contrtación tiene un plazo de ejecución de 8 meses. Así mismo, se realizó la documentación precontractual, la cual se encuentra en revisión por parte del Grupo de Contratos.
- SF ISLA DE LA COROTA - Interventoría Cabaña operativa (VF), se tramitó ante la Oficina Asesora de Planeación la documentación correspondiente para solicitar una vigencia futura, teniendo en cuenta que este proceso de contrtación tiene un plazo de ejecución de 8 meses. Así mismo, se está realizando la documentación precontractual.
Se están adelantando los siguientes procesos de adecuación:
- PNN SELVA DE FLORENCIA: Se encuentra en trámite lo correspondiente a los documentos precontractuales del proceso. Así mismo se está verificando la pertinencia de este proceso, teniendo en cuenta el plazo de ejecución y la época del año en la que nos encontramos.
- SF ISLA DE LA COROTA - Obra Cabaña operativa (VF), se tramitó ante la Oficina Asesora de Planeación la documentación correspondiente para solicitar una vigencia futura, teniendo en cuenta que este proceso de contrtación tiene un plazo de ejecución de 8 meses. Así mismo, se realizó la documentación precontractual, la cual se encuentra en revisión por parte del Grupo de Contratos.
- SF ISLA DE LA COROTA - Interventoría Cabaña operativa (VF), se tramitó ante la Oficina Asesora de Planeación la documentación correspondiente para solicitar una vigencia futura, teniendo en cuenta que este proceso de contrtación tiene un plazo de ejecución de 8 meses. Así mismo, se está realizando la documentación precontractual.</t>
  </si>
  <si>
    <t>Durante el mes de septiembre, los profesionales vinculados mediante contratos de prestación de servicios al Grupo de Infraestructura adelantaron actividades orientadas al cumplimiento de sus obligaciones contractuales, enfocadas en el acompañamiento técnico y administrativo de los proyectos de mantenimiento y mejoramiento de la infraestructura institucional. En este periodo se efectuaron visitas de verificación y diagnóstico a los inmuebles objeto de intervención, con el fin de calcular las cantidades de obra requeridas y elaborar los respectivos presupuestos, formulando además propuestas de intervención ajustadas a las condiciones específicas de cada sede. Igualmente, se avanzó en la estructuración de estudios previos y documentos técnicos necesarios para la contratación, así como en la emisión de conceptos técnicos solicitados en el marco de los procesos de obra y de servicios ecoturísticos. De manera complementaria, se brindó apoyo al comité evaluador en la revisión del componente técnico de los procesos en curso y se realizó acompañamiento a la supervisión de los contratos de obra y mantenimiento, asegurando la coherencia entre las necesidades identificadas, las estrategias de ejecución y los lineamientos institucionales de Parques Nacionales Naturales de Colombia.</t>
  </si>
  <si>
    <t>Durante el mes de septiembre, los profesionales vinculados mediante contratos de prestación de servicios al Grupo de Infraestructura adelantaron actividades orientadas al cumplimiento de sus obligaciones contractuales, enfocadas en el acompañamiento técnico y administrativo de los proyectos de mantenimiento y mejoramiento de la infraestructura institucional. En este periodo se efectuaron visitas de verificación y diagnóstico a los inmuebles objeto de intervención, con el fin de calcular las cantidades de obra requeridas y elaborar los respectivos presupuestos, formulando además propuestas de intervención ajustadas a las condiciones específicas de cada sede. Igualmente, se avanzó en la estructuración de estudios previos y documentos técnicos necesarios para la contratación, así como en la emisión de conceptos técnicos solicitados en el marco de los procesos de obra y de servicios ecoturísticos. De manera complementaria, se brindó apoyo al comité evaluador en la revisión del componente técnico de los procesos en curso y se realizó acompañamiento a la supervisión de los contratos de obra y mantenimiento, asegurando la coherencia entre las necesidades identificadas, las estrategias de ejecución y los lineamientos institucionales de Parques Nacionales Naturales de Colombia.
Se encuentran en ejecución los siguientes procesos de contratación: 
- PNN TAYRONA
- SFF LOS FLAMENCOS
- PNN CORALES
- PNN UTRÍA
Se encuentran publicados los siguientes procesos:
- PNN CHIRIBIQUETE, SEL-ABREV-009-2025
- SFF GUANENTÁ ALTO RÍO FONCE, SEL-ABREV-010-2025
- MATENIMIENTOS (VPIS, IGUAQUE, COCUY), SEL-ABREV-011-2025</t>
  </si>
  <si>
    <t>Se encuentra en ejecución el contrato que tiene por objeto: "Realizar la adecuación de la subsede Administrativa de la Dirección Territorial Andes Occidentales en Popayán", en la plataforma de SECOP II, proceso de selección abreviada de menor cuantía SEL-ABREV-002-2025. Se ha venido realizando la supervisión y seguimiento de este contrato, así mismo, durante el mes de septiembre se gestionó la modificación del contrato de obra No. NC-CO-340-2025, mediante la suscripción de una adición presupuestal y una prórroga al plazo de ejecución. Dicho ajuste obedeció a la necesidad de incluir actividades no previstas, evidenciadas en el desarrollo de la obra, tales como reposición de elementos hurtados, reforzamiento estructural de la cubierta y del sistema de piso. Estas novedades fueron verificadas en sitio por la supervisión y documentadas técnicamente, constituyendo hechos fortuitos que alteraron las condiciones iniciales del inmueble. En consecuencia, se autorizó una adición por $201.686.007 y una prórroga de dos (2) meses, garantizando así la correcta culminación de las actividades y el cumplimiento del objeto contractual.
Occidentales en Popayán", en la plataforma de SECOP II, proceso de selección abreviada de menor cuantía SEL-ABREV-002-2025. Se ha venido realizando la supervisión y seguimiento de este contrato, así mismo, durante el mes de septiembre se gestionó la modificación del contrato de obra No. NC-CO-340-2025, mediante la suscripción de una adición presupuestal y una prórroga al plazo de ejecución. Dicho ajuste obedeció a la necesidad de incluir actividades no previstas, evidenciadas en el desarrollo de la obra, tales como reposición de elementos hurtados, reforzamiento estructural de la cubierta y del sistema de piso. Estas novedades fueron verificadas en sitio por la supervisión y documentadas técnicamente, constituyendo hechos fortuitos que alteraron las condiciones iniciales del inmueble. En consecuencia, se autorizó una adición por $201.686.007 y una prórroga de dos (2) meses, garantizando así la correcta culminación de las actividades y el cumplimiento del objeto contractual.</t>
  </si>
  <si>
    <t xml:space="preserve">Se encuentran publicados los siguientes procesos:
- PNN CHIRIBIQUETE, SEL-ABREV-009-2025
- SF ISLA DE LA COROTA - Obra Cabaña operativa (VF), LP-NC-002-2025
De igual manera se están adelantando los siguientes procesos de adecuación:
- SF ISLA DE LA COROTA - Interventoría Cabaña operativa (VF), se tramitó ante la Oficina Asesora de Planeación la documentación correspondiente para solicitar una vigencia futura, teniendo en cuenta que este proceso de contrtación tiene un plazo de ejecución de 8 meses. De igual manera, la documentación precontractual fue radicada al grupo de contratos, se está a la espera de la publicación en borradores del proceso.
Se encuentran publicados los siguientes procesos:
- PNN CHIRIBIQUETE, SEL-ABREV-009-2025
- SF ISLA DE LA COROTA - Obra Cabaña operativa (VF), LP-NC-002-2025
De igual manera se están adelantando los siguientes procesos de adecuación:
- SF ISLA DE LA COROTA - Interventoría Cabaña operativa (VF), se tramitó ante la Oficina Asesora de Planeación la documentación correspondiente para solicitar una vigencia futura, teniendo en cuenta que este proceso de contrtación tiene un plazo de ejecución de 8 meses. De igual manera, la documentación precontractual fue radicada al grupo de contratos, se está a la espera de la publicación en borradores del proceso.
Durante el mes de septiembre, se realizaron 17 comisiones de seguimiento a las obras en ejecución y para definir las obras adicionales a adelantar. Estas comisiones permitieron evaluar el avance de las obras, verificando la calidad de los trabajos, el cumplimiento de plazos y la adherencia a los diseños establecidos. </t>
  </si>
  <si>
    <t>Con recursos del Presupuesto General de la Nación (PGN), continuó la ejecución del contrato de obra No. NC-CO-340-2025, derivado del proceso SEL-ABREV-002-2025, cuyo objeto es “Realizar la adecuación de la subsede administrativa de la Dirección Territorial Andes Occidentales en Popayán”. Durante este periodo se realizó seguimiento técnico permanente a la ejecución, y en el mes de septiembre se gestionó una adición presupuestal por $201.686.007 y una prórroga de dos (2) meses al plazo contractual, con el fin de atender actividades no previstas evidenciadas durante la obra, como la reposición de elementos hurtados, reforzamiento estructural de la cubierta y del sistema de piso. Estas novedades fueron verificadas por la supervisión y soportadas mediante actas e informes técnicos, en atención a hechos fortuitos que modificaron las condiciones iniciales del inmueble. Con estas medidas se garantiza la adecuada culminación de las actividades y el cumplimiento del objeto contractual.</t>
  </si>
  <si>
    <t>Ccon recursos de la fuente FONAM, se avanzó en la gestión precontractual y contractual de los siguientes procesos de adecuación:
-PNN Serranía de Chiribiquete: Proceso publicado en la plataforma SECOP II bajo el número SEL-ABREV-009-2025, con adjudicación prevista para el 1 de octubre de 2025.
-SFF Isla de la Corota: Se encuentra en trámite la solicitud de vigencias futuras para la ejecución del proceso LP-NC-002-2025 correspondiente a la “obra de adecuación de la cabaña operativa”, cuya ejecución se estima en ocho (8) meses. De igual manera, se radicó ante el Grupo de Contratos la documentación precontractual del proceso de interventoría, la cual se encuentra en etapa de revisión y próxima publicación en borradores.
-PNN Selva de Florencia: Se remitió la documentación precontractual ajustada y actualizada, atendiendo las observaciones formuladas por el Grupo de Contratos para su revisión final.
Con corte al 30 de septiembre de 2025, el avance físico de la meta continúa en cero por ciento (0%), considerando que el indicador solo registra avance una vez las obras sean finalizadas y recibidas a satisfacción por la supervisión. No obstante, los avances contractuales alcanzados en este trimestre fortalecen el cumplimiento del cronograma general del proyecto y aseguran la proyección de resultados físicos para el cuarto trimestre de la vigencia.</t>
  </si>
  <si>
    <t>Durante el tercer trimestre de la vigencia 2025, se evidenció la consolidación de los procesos contractuales orientados al mantenimiento de la infraestructura física de las sedes de las áreas protegidas, en el marco del proyecto de inversión de infraestructura. Estas acciones buscan garantizar condiciones óptimas para el desarrollo de las actividades misionales y administrativas de Parques Nacionales Naturales de Colombia.</t>
  </si>
  <si>
    <t>En este periodo se logró el fortalecimiento del componente operativo del proyecto, con avances en distintas etapas del ciclo contractual —desde la adjudicación hasta la ejecución de obras— financiadas con recursos de la fuente FONAM, así:
En ejecución:
-PNN Tayrona: Contrato No. NC-CO-346-2025, con finalización prevista para el 24 de diciembre de 2025.
-SFF Los Flamencos: Contrato No. NC-CO-347-2025, suspendido temporalmente por un mes a partir del 29 de septiembre, debido a la temporada invernal que incrementó el nivel de las aguas de la laguna del sector GuaneBucanes, afectando el acceso y la seguridad de la obra.
PNN Corales del Rosario: Contrato No. NC-CO-357-2025, actualmente en ejecución, con término estimado para el 28 de noviembre de 2025.
-PNN Utría: Contrato No. NC-CO-360-2025, en ejecución, con fecha de terminación prevista para el 7 de noviembre de 2025.
En proceso de adjudicación:
-SFF Guanentá Alto Río Fonce: Proceso publicado en la plataforma SECOP II bajo el número SEL-ABREV-010-2025, con adjudicación prevista para el 9 de octubre de 2025.
-PNN El Cocuy y VPIS: Proceso publicado bajo el número SEL-ABREV-011-2025, con adjudicación programada para el 28 de octubre de 2025.
Desde el punto de vista técnico, las obras en ejecución mantienen su desarrollo conforme a los cronogramas establecidos, y aquellas en fase de adjudicación cuentan con todos los soportes técnicos, jurídicos y presupuestales requeridos. Se espera que durante el cuarto trimestre de 2025 se refleje el avance físico correspondiente, una vez se finalicen y reciban las obras.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</si>
</sst>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2" formatCode="_-&quot;$&quot;\ * #,##0_-;\-&quot;$&quot;\ * #,##0_-;_-&quot;$&quot;\ * &quot;-&quot;_-;_-@_-"/>
    <numFmt numFmtId="44" formatCode="_-&quot;$&quot;\ * #,##0.00_-;\-&quot;$&quot;\ * #,##0.00_-;_-&quot;$&quot;\ * &quot;-&quot;??_-;_-@_-"/>
    <numFmt numFmtId="43" formatCode="_-* #,##0.00_-;\-* #,##0.00_-;_-* &quot;-&quot;??_-;_-@_-"/>
    <numFmt numFmtId="164" formatCode="#,##0.0000"/>
  </numFmts>
  <fonts count="38"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font>
    <font>
      <b/>
      <sz val="11"/>
      <color theme="1"/>
      <name val="Aptos Narrow"/>
      <family val="2"/>
    </font>
    <font>
      <b/>
      <sz val="10"/>
      <color theme="1"/>
      <name val="Calibri"/>
      <family val="2"/>
    </font>
    <font>
      <sz val="11"/>
      <name val="Aptos Narrow"/>
      <family val="2"/>
    </font>
    <font>
      <sz val="10"/>
      <color theme="1"/>
      <name val="Calibri"/>
      <family val="2"/>
    </font>
    <font>
      <sz val="11"/>
      <color theme="1"/>
      <name val="Calibri"/>
      <family val="2"/>
    </font>
    <font>
      <b/>
      <sz val="11"/>
      <color theme="1"/>
      <name val="Aptos Narrow"/>
      <family val="2"/>
      <scheme val="minor"/>
    </font>
    <font>
      <b/>
      <sz val="10"/>
      <color theme="1"/>
      <name val="Calibri"/>
      <family val="2"/>
    </font>
    <font>
      <b/>
      <sz val="11"/>
      <color theme="1"/>
      <name val="Calibri"/>
      <family val="2"/>
    </font>
    <font>
      <sz val="12"/>
      <color theme="1"/>
      <name val="Calibri"/>
      <family val="2"/>
    </font>
    <font>
      <b/>
      <sz val="12"/>
      <color theme="1"/>
      <name val="Calibri"/>
      <family val="2"/>
    </font>
    <font>
      <sz val="12"/>
      <color theme="1"/>
      <name val="Aptos Narrow"/>
      <family val="2"/>
      <scheme val="minor"/>
    </font>
    <font>
      <sz val="11"/>
      <color theme="1"/>
      <name val="Arial"/>
      <family val="2"/>
    </font>
    <font>
      <b/>
      <sz val="11"/>
      <color theme="1"/>
      <name val="Aptos Narrow"/>
      <family val="2"/>
      <scheme val="minor"/>
    </font>
    <font>
      <sz val="11"/>
      <color rgb="FFFF0000"/>
      <name val="Calibri"/>
      <family val="2"/>
    </font>
    <font>
      <b/>
      <sz val="11"/>
      <color rgb="FFFF0000"/>
      <name val="Calibri"/>
      <family val="2"/>
    </font>
    <font>
      <b/>
      <sz val="16"/>
      <color theme="1"/>
      <name val="Aptos Narrow"/>
      <family val="2"/>
      <scheme val="minor"/>
    </font>
    <font>
      <sz val="11"/>
      <color theme="1"/>
      <name val="Aptos Narrow"/>
      <family val="2"/>
      <scheme val="minor"/>
    </font>
    <font>
      <b/>
      <sz val="10"/>
      <name val="Arial Narrow"/>
      <family val="2"/>
    </font>
    <font>
      <sz val="10"/>
      <name val="Arial Narrow"/>
      <family val="2"/>
    </font>
    <font>
      <b/>
      <i/>
      <u/>
      <sz val="10"/>
      <name val="Arial Narrow"/>
      <family val="2"/>
    </font>
    <font>
      <b/>
      <sz val="12"/>
      <color theme="1"/>
      <name val="Aptos Narrow"/>
      <family val="2"/>
      <scheme val="minor"/>
    </font>
    <font>
      <sz val="8"/>
      <name val="Aptos Narrow"/>
      <family val="2"/>
      <scheme val="minor"/>
    </font>
    <font>
      <sz val="11"/>
      <color theme="1"/>
      <name val="Verdana"/>
      <family val="2"/>
    </font>
    <font>
      <sz val="11"/>
      <color rgb="FF000000"/>
      <name val="Verdana"/>
      <family val="2"/>
    </font>
    <font>
      <i/>
      <sz val="11"/>
      <color rgb="FF000000"/>
      <name val="Verdana"/>
      <family val="2"/>
    </font>
    <font>
      <sz val="11"/>
      <color theme="1"/>
      <name val="Aptos Narrow"/>
      <family val="2"/>
      <scheme val="minor"/>
    </font>
    <font>
      <b/>
      <sz val="18"/>
      <color theme="1"/>
      <name val="Aptos Narrow"/>
      <family val="2"/>
    </font>
    <font>
      <sz val="11"/>
      <name val="Aptos Narrow"/>
      <family val="2"/>
      <scheme val="minor"/>
    </font>
  </fonts>
  <fills count="25">
    <fill>
      <patternFill patternType="none"/>
    </fill>
    <fill>
      <patternFill patternType="gray125"/>
    </fill>
    <fill>
      <patternFill patternType="solid">
        <fgColor rgb="FF84E291"/>
        <bgColor indexed="64"/>
      </patternFill>
    </fill>
    <fill>
      <patternFill patternType="solid">
        <fgColor rgb="FFD9F2D0"/>
        <bgColor indexed="64"/>
      </patternFill>
    </fill>
    <fill>
      <patternFill patternType="solid">
        <fgColor rgb="FFF2F2F2"/>
        <bgColor indexed="64"/>
      </patternFill>
    </fill>
    <fill>
      <patternFill patternType="solid">
        <fgColor rgb="FF99FF66"/>
        <bgColor indexed="64"/>
      </patternFill>
    </fill>
    <fill>
      <patternFill patternType="solid">
        <fgColor rgb="FF00B0F0"/>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70C0"/>
        <bgColor indexed="64"/>
      </patternFill>
    </fill>
    <fill>
      <patternFill patternType="solid">
        <fgColor rgb="FF00B05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FF66"/>
        <bgColor indexed="64"/>
      </patternFill>
    </fill>
    <fill>
      <patternFill patternType="solid">
        <fgColor rgb="FFFFFFCC"/>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rgb="FFC1F0C8"/>
      </patternFill>
    </fill>
    <fill>
      <patternFill patternType="solid">
        <fgColor theme="4" tint="0.7999816888943144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indexed="64"/>
      </top>
      <bottom/>
      <diagonal/>
    </border>
  </borders>
  <cellStyleXfs count="11">
    <xf numFmtId="0" fontId="0" fillId="0" borderId="0"/>
    <xf numFmtId="44" fontId="8" fillId="0" borderId="0" applyFont="0" applyFill="0" applyBorder="0" applyAlignment="0" applyProtection="0"/>
    <xf numFmtId="42" fontId="26" fillId="0" borderId="0" applyFont="0" applyFill="0" applyBorder="0" applyAlignment="0" applyProtection="0"/>
    <xf numFmtId="9" fontId="26" fillId="0" borderId="0" applyFont="0" applyFill="0" applyBorder="0" applyAlignment="0" applyProtection="0"/>
    <xf numFmtId="0" fontId="26" fillId="0" borderId="2"/>
    <xf numFmtId="9" fontId="26" fillId="0" borderId="2" applyFont="0" applyFill="0" applyBorder="0" applyAlignment="0" applyProtection="0"/>
    <xf numFmtId="44" fontId="5" fillId="0" borderId="2" applyFont="0" applyFill="0" applyBorder="0" applyAlignment="0" applyProtection="0"/>
    <xf numFmtId="42" fontId="26" fillId="0" borderId="2" applyFont="0" applyFill="0" applyBorder="0" applyAlignment="0" applyProtection="0"/>
    <xf numFmtId="43" fontId="4" fillId="0" borderId="2" applyFont="0" applyFill="0" applyBorder="0" applyAlignment="0" applyProtection="0"/>
    <xf numFmtId="0" fontId="35" fillId="0" borderId="2"/>
    <xf numFmtId="44" fontId="3" fillId="0" borderId="2" applyFont="0" applyFill="0" applyBorder="0" applyAlignment="0" applyProtection="0"/>
  </cellStyleXfs>
  <cellXfs count="283">
    <xf numFmtId="0" fontId="0" fillId="0" borderId="0" xfId="0"/>
    <xf numFmtId="0" fontId="8" fillId="0" borderId="0" xfId="0" applyFont="1" applyAlignment="1">
      <alignment wrapText="1"/>
    </xf>
    <xf numFmtId="1" fontId="9" fillId="0" borderId="0" xfId="0" applyNumberFormat="1" applyFont="1" applyAlignment="1">
      <alignment horizontal="left"/>
    </xf>
    <xf numFmtId="0" fontId="10" fillId="0" borderId="1" xfId="0" applyFont="1" applyBorder="1" applyAlignment="1">
      <alignment wrapText="1"/>
    </xf>
    <xf numFmtId="0" fontId="14" fillId="0" borderId="0" xfId="0" applyFont="1"/>
    <xf numFmtId="0" fontId="14" fillId="0" borderId="1" xfId="0" applyFont="1" applyBorder="1"/>
    <xf numFmtId="0" fontId="7" fillId="2" borderId="9" xfId="0" applyFont="1" applyFill="1" applyBorder="1" applyAlignment="1">
      <alignment wrapText="1"/>
    </xf>
    <xf numFmtId="0" fontId="7" fillId="2" borderId="10" xfId="0" applyFont="1" applyFill="1" applyBorder="1" applyAlignment="1">
      <alignment wrapText="1"/>
    </xf>
    <xf numFmtId="0" fontId="15" fillId="2" borderId="12" xfId="0" applyFont="1" applyFill="1" applyBorder="1" applyAlignment="1">
      <alignment horizontal="center" wrapText="1"/>
    </xf>
    <xf numFmtId="0" fontId="15" fillId="2" borderId="13" xfId="0" applyFont="1" applyFill="1" applyBorder="1" applyAlignment="1">
      <alignment wrapText="1"/>
    </xf>
    <xf numFmtId="0" fontId="15" fillId="2" borderId="13" xfId="0" applyFont="1" applyFill="1" applyBorder="1" applyAlignment="1">
      <alignment horizontal="center" wrapText="1"/>
    </xf>
    <xf numFmtId="0" fontId="0" fillId="0" borderId="0" xfId="0" applyAlignment="1">
      <alignment wrapText="1"/>
    </xf>
    <xf numFmtId="44" fontId="8" fillId="0" borderId="0" xfId="1" applyFont="1"/>
    <xf numFmtId="44" fontId="0" fillId="0" borderId="0" xfId="1" applyFont="1"/>
    <xf numFmtId="0" fontId="17" fillId="8" borderId="1" xfId="0" applyFont="1" applyFill="1" applyBorder="1" applyAlignment="1">
      <alignment vertical="center" wrapText="1"/>
    </xf>
    <xf numFmtId="0" fontId="17" fillId="8" borderId="1" xfId="0" applyFont="1" applyFill="1" applyBorder="1"/>
    <xf numFmtId="44" fontId="17" fillId="8" borderId="1" xfId="1" applyFont="1" applyFill="1" applyBorder="1"/>
    <xf numFmtId="0" fontId="19" fillId="10" borderId="1" xfId="0" applyFont="1" applyFill="1" applyBorder="1" applyAlignment="1">
      <alignment vertical="center" wrapText="1"/>
    </xf>
    <xf numFmtId="0" fontId="19" fillId="10" borderId="1" xfId="0" applyFont="1" applyFill="1" applyBorder="1"/>
    <xf numFmtId="44" fontId="19" fillId="10" borderId="1" xfId="1" applyFont="1" applyFill="1" applyBorder="1"/>
    <xf numFmtId="0" fontId="14" fillId="11" borderId="1" xfId="0" applyFont="1" applyFill="1" applyBorder="1" applyAlignment="1">
      <alignment vertical="center" wrapText="1"/>
    </xf>
    <xf numFmtId="0" fontId="0" fillId="0" borderId="0" xfId="0" applyAlignment="1">
      <alignment horizontal="center" vertical="center"/>
    </xf>
    <xf numFmtId="0" fontId="21" fillId="3" borderId="10" xfId="0" applyFont="1" applyFill="1" applyBorder="1" applyAlignment="1">
      <alignment vertical="center" wrapText="1"/>
    </xf>
    <xf numFmtId="8" fontId="0" fillId="4" borderId="10" xfId="0" applyNumberFormat="1" applyFill="1" applyBorder="1" applyAlignment="1">
      <alignment horizontal="right" wrapText="1"/>
    </xf>
    <xf numFmtId="8" fontId="0" fillId="5" borderId="10" xfId="0" applyNumberFormat="1" applyFill="1" applyBorder="1" applyAlignment="1">
      <alignment horizontal="right" wrapText="1"/>
    </xf>
    <xf numFmtId="8" fontId="0" fillId="6" borderId="10" xfId="0" applyNumberFormat="1" applyFill="1" applyBorder="1" applyAlignment="1">
      <alignment horizontal="right" wrapText="1"/>
    </xf>
    <xf numFmtId="8" fontId="22" fillId="7" borderId="10" xfId="0" applyNumberFormat="1" applyFont="1" applyFill="1" applyBorder="1" applyAlignment="1">
      <alignment horizontal="right" wrapText="1"/>
    </xf>
    <xf numFmtId="1" fontId="21" fillId="3" borderId="9" xfId="0" applyNumberFormat="1" applyFont="1" applyFill="1" applyBorder="1" applyAlignment="1">
      <alignment horizontal="center" vertical="center" wrapText="1"/>
    </xf>
    <xf numFmtId="0" fontId="14" fillId="11" borderId="1" xfId="0" applyFont="1" applyFill="1" applyBorder="1"/>
    <xf numFmtId="44" fontId="14" fillId="11" borderId="1" xfId="1" applyFont="1" applyFill="1" applyBorder="1"/>
    <xf numFmtId="4" fontId="8" fillId="0" borderId="0" xfId="0" applyNumberFormat="1" applyFont="1" applyAlignment="1">
      <alignment horizontal="center" vertical="center"/>
    </xf>
    <xf numFmtId="4" fontId="17" fillId="8" borderId="1" xfId="0" applyNumberFormat="1" applyFont="1" applyFill="1" applyBorder="1" applyAlignment="1">
      <alignment horizontal="center" vertical="center"/>
    </xf>
    <xf numFmtId="4" fontId="14" fillId="11" borderId="1" xfId="0" applyNumberFormat="1" applyFont="1" applyFill="1" applyBorder="1" applyAlignment="1">
      <alignment horizontal="center" vertical="center"/>
    </xf>
    <xf numFmtId="4" fontId="19" fillId="10" borderId="1" xfId="0" applyNumberFormat="1" applyFont="1" applyFill="1" applyBorder="1" applyAlignment="1">
      <alignment horizontal="center" vertical="center"/>
    </xf>
    <xf numFmtId="4" fontId="0" fillId="0" borderId="0" xfId="0" applyNumberFormat="1" applyAlignment="1">
      <alignment horizontal="center" vertical="center"/>
    </xf>
    <xf numFmtId="4" fontId="8" fillId="11" borderId="2" xfId="0" applyNumberFormat="1" applyFont="1" applyFill="1" applyBorder="1" applyAlignment="1">
      <alignment horizontal="center" vertical="center"/>
    </xf>
    <xf numFmtId="44" fontId="8" fillId="11" borderId="2" xfId="1" applyFont="1" applyFill="1" applyBorder="1"/>
    <xf numFmtId="164" fontId="8" fillId="11" borderId="2" xfId="0" applyNumberFormat="1" applyFont="1" applyFill="1" applyBorder="1" applyAlignment="1">
      <alignment horizontal="center" vertical="center"/>
    </xf>
    <xf numFmtId="164" fontId="8" fillId="0" borderId="0" xfId="0" applyNumberFormat="1" applyFont="1" applyAlignment="1">
      <alignment horizontal="center" vertical="center"/>
    </xf>
    <xf numFmtId="164" fontId="14" fillId="0" borderId="1" xfId="0" applyNumberFormat="1" applyFont="1" applyBorder="1" applyAlignment="1">
      <alignment horizontal="center" vertical="center"/>
    </xf>
    <xf numFmtId="164" fontId="17" fillId="8" borderId="1" xfId="0" applyNumberFormat="1" applyFont="1" applyFill="1" applyBorder="1" applyAlignment="1">
      <alignment horizontal="center" vertical="center"/>
    </xf>
    <xf numFmtId="164" fontId="14" fillId="11" borderId="1" xfId="0" applyNumberFormat="1" applyFont="1" applyFill="1" applyBorder="1" applyAlignment="1">
      <alignment horizontal="center" vertical="center"/>
    </xf>
    <xf numFmtId="164" fontId="19" fillId="10" borderId="1" xfId="0" applyNumberFormat="1" applyFont="1" applyFill="1" applyBorder="1" applyAlignment="1">
      <alignment horizontal="center" vertical="center"/>
    </xf>
    <xf numFmtId="164" fontId="0" fillId="0" borderId="0" xfId="0" applyNumberFormat="1" applyAlignment="1">
      <alignment horizontal="center" vertical="center"/>
    </xf>
    <xf numFmtId="0" fontId="12" fillId="8" borderId="7" xfId="0" applyFont="1" applyFill="1" applyBorder="1"/>
    <xf numFmtId="0" fontId="11" fillId="9" borderId="1" xfId="0" applyFont="1" applyFill="1" applyBorder="1" applyAlignment="1">
      <alignment horizontal="center" vertical="center" wrapText="1"/>
    </xf>
    <xf numFmtId="1" fontId="11" fillId="9" borderId="1" xfId="1" applyNumberFormat="1" applyFont="1" applyFill="1" applyBorder="1" applyAlignment="1">
      <alignment horizontal="center" vertical="center" wrapText="1"/>
    </xf>
    <xf numFmtId="44" fontId="0" fillId="4" borderId="10" xfId="1" applyFont="1" applyFill="1" applyBorder="1" applyAlignment="1">
      <alignment wrapText="1"/>
    </xf>
    <xf numFmtId="0" fontId="8" fillId="0" borderId="0" xfId="0" applyFont="1"/>
    <xf numFmtId="1" fontId="8" fillId="0" borderId="0" xfId="0" applyNumberFormat="1" applyFont="1" applyAlignment="1">
      <alignment horizontal="left"/>
    </xf>
    <xf numFmtId="0" fontId="7" fillId="2" borderId="9" xfId="0" applyFont="1" applyFill="1" applyBorder="1"/>
    <xf numFmtId="0" fontId="15" fillId="2" borderId="12" xfId="0" applyFont="1" applyFill="1" applyBorder="1" applyAlignment="1">
      <alignment horizontal="center"/>
    </xf>
    <xf numFmtId="1" fontId="21" fillId="3" borderId="9" xfId="0" applyNumberFormat="1" applyFont="1" applyFill="1" applyBorder="1" applyAlignment="1">
      <alignment horizontal="center" vertical="center"/>
    </xf>
    <xf numFmtId="0" fontId="10" fillId="0" borderId="1" xfId="0" applyFont="1" applyBorder="1"/>
    <xf numFmtId="0" fontId="7" fillId="2" borderId="10" xfId="0" applyFont="1" applyFill="1" applyBorder="1"/>
    <xf numFmtId="0" fontId="15" fillId="2" borderId="13" xfId="0" applyFont="1" applyFill="1" applyBorder="1"/>
    <xf numFmtId="0" fontId="21" fillId="3" borderId="10" xfId="0" applyFont="1" applyFill="1" applyBorder="1" applyAlignment="1">
      <alignment vertical="center"/>
    </xf>
    <xf numFmtId="8" fontId="0" fillId="4" borderId="10" xfId="0" applyNumberFormat="1" applyFill="1" applyBorder="1" applyAlignment="1">
      <alignment horizontal="right"/>
    </xf>
    <xf numFmtId="8" fontId="0" fillId="5" borderId="10" xfId="0" applyNumberFormat="1" applyFill="1" applyBorder="1" applyAlignment="1">
      <alignment horizontal="right"/>
    </xf>
    <xf numFmtId="0" fontId="17" fillId="8" borderId="1" xfId="0" applyFont="1" applyFill="1" applyBorder="1" applyAlignment="1">
      <alignment vertical="center"/>
    </xf>
    <xf numFmtId="0" fontId="19" fillId="10" borderId="1" xfId="0" applyFont="1" applyFill="1" applyBorder="1" applyAlignment="1">
      <alignment vertical="center"/>
    </xf>
    <xf numFmtId="0" fontId="11" fillId="9" borderId="1" xfId="0" applyFont="1" applyFill="1" applyBorder="1" applyAlignment="1">
      <alignment horizontal="center" vertical="center"/>
    </xf>
    <xf numFmtId="1" fontId="11" fillId="9" borderId="1" xfId="1" applyNumberFormat="1" applyFont="1" applyFill="1" applyBorder="1" applyAlignment="1">
      <alignment horizontal="center" vertical="center"/>
    </xf>
    <xf numFmtId="44" fontId="11" fillId="9" borderId="1" xfId="1" applyFont="1" applyFill="1" applyBorder="1" applyAlignment="1">
      <alignment horizontal="center" vertical="center"/>
    </xf>
    <xf numFmtId="0" fontId="11" fillId="8" borderId="3" xfId="0" applyFont="1" applyFill="1" applyBorder="1" applyAlignment="1">
      <alignment vertical="top"/>
    </xf>
    <xf numFmtId="44" fontId="19" fillId="10" borderId="8" xfId="1" applyFont="1" applyFill="1" applyBorder="1"/>
    <xf numFmtId="44" fontId="27" fillId="13" borderId="15" xfId="1" applyFont="1" applyFill="1" applyBorder="1" applyAlignment="1">
      <alignment horizontal="center" vertical="center" wrapText="1"/>
    </xf>
    <xf numFmtId="44" fontId="0" fillId="0" borderId="15" xfId="1" applyFont="1" applyBorder="1"/>
    <xf numFmtId="44" fontId="0" fillId="13" borderId="15" xfId="1" applyFont="1" applyFill="1" applyBorder="1"/>
    <xf numFmtId="44" fontId="27" fillId="15" borderId="16" xfId="1" applyFont="1" applyFill="1" applyBorder="1" applyAlignment="1">
      <alignment vertical="center" wrapText="1"/>
    </xf>
    <xf numFmtId="44" fontId="27" fillId="17" borderId="15" xfId="1" applyFont="1" applyFill="1" applyBorder="1" applyAlignment="1">
      <alignment horizontal="center" vertical="center" wrapText="1"/>
    </xf>
    <xf numFmtId="44" fontId="0" fillId="17" borderId="15" xfId="1" applyFont="1" applyFill="1" applyBorder="1"/>
    <xf numFmtId="44" fontId="28" fillId="17" borderId="15" xfId="1" applyFont="1" applyFill="1" applyBorder="1" applyAlignment="1">
      <alignment horizontal="center" vertical="center" wrapText="1"/>
    </xf>
    <xf numFmtId="44" fontId="29" fillId="15" borderId="15" xfId="1" applyFont="1" applyFill="1" applyBorder="1" applyAlignment="1">
      <alignment horizontal="center" vertical="center" textRotation="90" wrapText="1"/>
    </xf>
    <xf numFmtId="44" fontId="0" fillId="11" borderId="15" xfId="1" applyFont="1" applyFill="1" applyBorder="1"/>
    <xf numFmtId="44" fontId="15" fillId="17" borderId="15" xfId="1" applyFont="1" applyFill="1" applyBorder="1"/>
    <xf numFmtId="44" fontId="30" fillId="11" borderId="15" xfId="1" applyFont="1" applyFill="1" applyBorder="1"/>
    <xf numFmtId="44" fontId="15" fillId="8" borderId="15" xfId="1" applyFont="1" applyFill="1" applyBorder="1"/>
    <xf numFmtId="44" fontId="15" fillId="13" borderId="15" xfId="1" applyFont="1" applyFill="1" applyBorder="1"/>
    <xf numFmtId="44" fontId="0" fillId="8" borderId="15" xfId="1" applyFont="1" applyFill="1" applyBorder="1"/>
    <xf numFmtId="44" fontId="27" fillId="8" borderId="16" xfId="1" applyFont="1" applyFill="1" applyBorder="1" applyAlignment="1">
      <alignment vertical="center" wrapText="1"/>
    </xf>
    <xf numFmtId="44" fontId="28" fillId="20" borderId="15" xfId="1" applyFont="1" applyFill="1" applyBorder="1" applyAlignment="1">
      <alignment horizontal="center" vertical="center" wrapText="1"/>
    </xf>
    <xf numFmtId="44" fontId="27" fillId="20" borderId="15" xfId="1" applyFont="1" applyFill="1" applyBorder="1" applyAlignment="1">
      <alignment horizontal="center" vertical="center" wrapText="1"/>
    </xf>
    <xf numFmtId="44" fontId="29" fillId="19" borderId="15" xfId="1" applyFont="1" applyFill="1" applyBorder="1" applyAlignment="1">
      <alignment horizontal="center" vertical="center" textRotation="90" wrapText="1"/>
    </xf>
    <xf numFmtId="44" fontId="27" fillId="19" borderId="16" xfId="1" applyFont="1" applyFill="1" applyBorder="1" applyAlignment="1">
      <alignment vertical="center" wrapText="1"/>
    </xf>
    <xf numFmtId="44" fontId="27" fillId="19" borderId="15" xfId="1" applyFont="1" applyFill="1" applyBorder="1" applyAlignment="1">
      <alignment horizontal="center" vertical="center" wrapText="1"/>
    </xf>
    <xf numFmtId="44" fontId="0" fillId="19" borderId="15" xfId="1" applyFont="1" applyFill="1" applyBorder="1"/>
    <xf numFmtId="44" fontId="15" fillId="20" borderId="15" xfId="1" applyFont="1" applyFill="1" applyBorder="1"/>
    <xf numFmtId="44" fontId="0" fillId="20" borderId="15" xfId="1" applyFont="1" applyFill="1" applyBorder="1"/>
    <xf numFmtId="44" fontId="15" fillId="19" borderId="15" xfId="1" applyFont="1" applyFill="1" applyBorder="1"/>
    <xf numFmtId="10" fontId="0" fillId="0" borderId="0" xfId="3" applyNumberFormat="1" applyFont="1"/>
    <xf numFmtId="10" fontId="29" fillId="19" borderId="15" xfId="3" applyNumberFormat="1" applyFont="1" applyFill="1" applyBorder="1" applyAlignment="1">
      <alignment horizontal="center" vertical="center" wrapText="1"/>
    </xf>
    <xf numFmtId="10" fontId="27" fillId="19" borderId="16" xfId="3" applyNumberFormat="1" applyFont="1" applyFill="1" applyBorder="1" applyAlignment="1">
      <alignment horizontal="center" vertical="center" wrapText="1"/>
    </xf>
    <xf numFmtId="10" fontId="27" fillId="8" borderId="16" xfId="3" applyNumberFormat="1" applyFont="1" applyFill="1" applyBorder="1" applyAlignment="1">
      <alignment horizontal="center" vertical="center" wrapText="1"/>
    </xf>
    <xf numFmtId="10" fontId="0" fillId="0" borderId="0" xfId="3" applyNumberFormat="1" applyFont="1" applyAlignment="1">
      <alignment horizontal="center"/>
    </xf>
    <xf numFmtId="10" fontId="29" fillId="15" borderId="15" xfId="3" applyNumberFormat="1" applyFont="1" applyFill="1" applyBorder="1" applyAlignment="1">
      <alignment horizontal="center" vertical="center" wrapText="1"/>
    </xf>
    <xf numFmtId="10" fontId="27" fillId="15" borderId="16" xfId="3" applyNumberFormat="1" applyFont="1" applyFill="1" applyBorder="1" applyAlignment="1">
      <alignment horizontal="center" vertical="center" wrapText="1"/>
    </xf>
    <xf numFmtId="44" fontId="27" fillId="19" borderId="15" xfId="1" applyFont="1" applyFill="1" applyBorder="1" applyAlignment="1">
      <alignment vertical="center" wrapText="1"/>
    </xf>
    <xf numFmtId="44" fontId="27" fillId="8" borderId="15" xfId="1" applyFont="1" applyFill="1" applyBorder="1" applyAlignment="1">
      <alignment horizontal="center" vertical="center" wrapText="1"/>
    </xf>
    <xf numFmtId="44" fontId="27" fillId="8" borderId="15" xfId="1" applyFont="1" applyFill="1" applyBorder="1" applyAlignment="1">
      <alignment vertical="center" wrapText="1"/>
    </xf>
    <xf numFmtId="44" fontId="28" fillId="9" borderId="15" xfId="1" applyFont="1" applyFill="1" applyBorder="1" applyAlignment="1">
      <alignment horizontal="center" vertical="center" wrapText="1"/>
    </xf>
    <xf numFmtId="44" fontId="27" fillId="9" borderId="15" xfId="1" applyFont="1" applyFill="1" applyBorder="1" applyAlignment="1">
      <alignment horizontal="center" vertical="center" wrapText="1"/>
    </xf>
    <xf numFmtId="44" fontId="15" fillId="9" borderId="15" xfId="1" applyFont="1" applyFill="1" applyBorder="1"/>
    <xf numFmtId="44" fontId="0" fillId="9" borderId="15" xfId="1" applyFont="1" applyFill="1" applyBorder="1"/>
    <xf numFmtId="44" fontId="29" fillId="8" borderId="15" xfId="1" applyFont="1" applyFill="1" applyBorder="1" applyAlignment="1">
      <alignment horizontal="center" vertical="center" textRotation="90" wrapText="1"/>
    </xf>
    <xf numFmtId="10" fontId="29" fillId="8" borderId="15" xfId="3" applyNumberFormat="1" applyFont="1" applyFill="1" applyBorder="1" applyAlignment="1">
      <alignment horizontal="center" vertical="center" wrapText="1"/>
    </xf>
    <xf numFmtId="44" fontId="27" fillId="9" borderId="16" xfId="1" applyFont="1" applyFill="1" applyBorder="1" applyAlignment="1">
      <alignment vertical="center" wrapText="1"/>
    </xf>
    <xf numFmtId="10" fontId="27" fillId="9" borderId="16" xfId="3" applyNumberFormat="1" applyFont="1" applyFill="1" applyBorder="1" applyAlignment="1">
      <alignment horizontal="center" vertical="center" wrapText="1"/>
    </xf>
    <xf numFmtId="0" fontId="6" fillId="0" borderId="15" xfId="0" applyFont="1" applyBorder="1" applyAlignment="1">
      <alignment horizontal="center" vertical="center"/>
    </xf>
    <xf numFmtId="0" fontId="0" fillId="0" borderId="15" xfId="0" applyBorder="1" applyAlignment="1">
      <alignment horizontal="center" vertical="center"/>
    </xf>
    <xf numFmtId="0" fontId="6" fillId="0" borderId="15" xfId="0" applyFont="1" applyBorder="1" applyAlignment="1">
      <alignment vertical="center" wrapText="1"/>
    </xf>
    <xf numFmtId="0" fontId="14" fillId="11" borderId="1" xfId="0" applyFont="1" applyFill="1" applyBorder="1" applyAlignment="1">
      <alignment vertical="center"/>
    </xf>
    <xf numFmtId="3" fontId="14" fillId="0" borderId="1" xfId="0" applyNumberFormat="1" applyFont="1" applyBorder="1" applyAlignment="1">
      <alignment horizontal="center" vertical="center"/>
    </xf>
    <xf numFmtId="3" fontId="14" fillId="11" borderId="1" xfId="0" applyNumberFormat="1" applyFont="1" applyFill="1" applyBorder="1" applyAlignment="1">
      <alignment horizontal="center" vertical="center"/>
    </xf>
    <xf numFmtId="0" fontId="32" fillId="0" borderId="0" xfId="0" applyFont="1" applyAlignment="1">
      <alignment wrapText="1"/>
    </xf>
    <xf numFmtId="0" fontId="6" fillId="0" borderId="15" xfId="0" applyFont="1" applyBorder="1" applyAlignment="1">
      <alignment horizontal="center" vertical="center" wrapText="1"/>
    </xf>
    <xf numFmtId="0" fontId="32" fillId="0" borderId="15" xfId="0" applyFont="1" applyBorder="1" applyAlignment="1">
      <alignment wrapText="1"/>
    </xf>
    <xf numFmtId="44" fontId="27" fillId="6" borderId="15" xfId="1" applyFont="1" applyFill="1" applyBorder="1" applyAlignment="1">
      <alignment horizontal="center" vertical="center" wrapText="1"/>
    </xf>
    <xf numFmtId="0" fontId="0" fillId="6" borderId="15" xfId="0" applyFill="1" applyBorder="1" applyAlignment="1">
      <alignment horizontal="center" vertical="center"/>
    </xf>
    <xf numFmtId="0" fontId="33" fillId="0" borderId="15" xfId="0" applyFont="1" applyBorder="1" applyAlignment="1">
      <alignment vertical="top" wrapText="1"/>
    </xf>
    <xf numFmtId="0" fontId="14" fillId="0" borderId="1" xfId="0" applyFont="1" applyBorder="1" applyAlignment="1">
      <alignment horizontal="left" vertical="center"/>
    </xf>
    <xf numFmtId="0" fontId="14" fillId="11" borderId="1" xfId="0" applyFont="1" applyFill="1" applyBorder="1" applyAlignment="1">
      <alignment horizontal="left" vertical="center"/>
    </xf>
    <xf numFmtId="0" fontId="14" fillId="11" borderId="1" xfId="0" applyFont="1" applyFill="1" applyBorder="1" applyAlignment="1">
      <alignment horizontal="left" vertical="center" wrapText="1"/>
    </xf>
    <xf numFmtId="0" fontId="14" fillId="0" borderId="1" xfId="0" applyFont="1" applyBorder="1" applyAlignment="1">
      <alignment horizontal="left" vertical="center" wrapText="1"/>
    </xf>
    <xf numFmtId="44" fontId="29" fillId="17" borderId="15" xfId="1" applyFont="1" applyFill="1" applyBorder="1" applyAlignment="1">
      <alignment horizontal="center" vertical="center" textRotation="90" wrapText="1"/>
    </xf>
    <xf numFmtId="10" fontId="29" fillId="17" borderId="15" xfId="3" applyNumberFormat="1" applyFont="1" applyFill="1" applyBorder="1" applyAlignment="1">
      <alignment horizontal="center" vertical="center" wrapText="1"/>
    </xf>
    <xf numFmtId="0" fontId="27" fillId="17" borderId="16" xfId="1" applyNumberFormat="1" applyFont="1" applyFill="1" applyBorder="1" applyAlignment="1">
      <alignment horizontal="center" vertical="center" wrapText="1"/>
    </xf>
    <xf numFmtId="9" fontId="27" fillId="17" borderId="16" xfId="3" applyFont="1" applyFill="1" applyBorder="1" applyAlignment="1">
      <alignment horizontal="center" vertical="center" wrapText="1"/>
    </xf>
    <xf numFmtId="1" fontId="11" fillId="9" borderId="20" xfId="1" applyNumberFormat="1" applyFont="1" applyFill="1" applyBorder="1" applyAlignment="1">
      <alignment horizontal="center" vertical="center"/>
    </xf>
    <xf numFmtId="44" fontId="0" fillId="0" borderId="15" xfId="0" applyNumberFormat="1" applyBorder="1" applyAlignment="1">
      <alignment wrapText="1"/>
    </xf>
    <xf numFmtId="0" fontId="35" fillId="0" borderId="2" xfId="9"/>
    <xf numFmtId="44" fontId="0" fillId="0" borderId="2" xfId="10" applyFont="1"/>
    <xf numFmtId="4" fontId="35" fillId="0" borderId="2" xfId="9" applyNumberFormat="1" applyAlignment="1">
      <alignment horizontal="center" vertical="center"/>
    </xf>
    <xf numFmtId="164" fontId="35" fillId="0" borderId="2" xfId="9" applyNumberFormat="1" applyAlignment="1">
      <alignment horizontal="center" vertical="center"/>
    </xf>
    <xf numFmtId="0" fontId="35" fillId="0" borderId="2" xfId="9" applyAlignment="1">
      <alignment wrapText="1"/>
    </xf>
    <xf numFmtId="164" fontId="35" fillId="0" borderId="2" xfId="9" applyNumberFormat="1"/>
    <xf numFmtId="44" fontId="3" fillId="0" borderId="2" xfId="10" applyFont="1"/>
    <xf numFmtId="4" fontId="3" fillId="0" borderId="2" xfId="9" applyNumberFormat="1" applyFont="1" applyAlignment="1">
      <alignment horizontal="center" vertical="center"/>
    </xf>
    <xf numFmtId="164" fontId="3" fillId="0" borderId="2" xfId="9" applyNumberFormat="1" applyFont="1" applyAlignment="1">
      <alignment horizontal="center" vertical="center"/>
    </xf>
    <xf numFmtId="0" fontId="3" fillId="0" borderId="2" xfId="9" applyFont="1" applyAlignment="1">
      <alignment wrapText="1"/>
    </xf>
    <xf numFmtId="1" fontId="9" fillId="0" borderId="2" xfId="9" applyNumberFormat="1" applyFont="1" applyAlignment="1">
      <alignment horizontal="left"/>
    </xf>
    <xf numFmtId="164" fontId="3" fillId="0" borderId="2" xfId="9" applyNumberFormat="1" applyFont="1"/>
    <xf numFmtId="0" fontId="20" fillId="0" borderId="2" xfId="9" applyFont="1"/>
    <xf numFmtId="0" fontId="19" fillId="10" borderId="1" xfId="9" applyFont="1" applyFill="1" applyBorder="1"/>
    <xf numFmtId="44" fontId="19" fillId="10" borderId="1" xfId="10" applyFont="1" applyFill="1" applyBorder="1"/>
    <xf numFmtId="4" fontId="19" fillId="10" borderId="1" xfId="9" applyNumberFormat="1" applyFont="1" applyFill="1" applyBorder="1" applyAlignment="1">
      <alignment horizontal="center" vertical="center"/>
    </xf>
    <xf numFmtId="164" fontId="19" fillId="10" borderId="1" xfId="9" applyNumberFormat="1" applyFont="1" applyFill="1" applyBorder="1" applyAlignment="1">
      <alignment horizontal="center" vertical="center"/>
    </xf>
    <xf numFmtId="0" fontId="19" fillId="10" borderId="1" xfId="9" applyFont="1" applyFill="1" applyBorder="1" applyAlignment="1">
      <alignment wrapText="1"/>
    </xf>
    <xf numFmtId="0" fontId="19" fillId="10" borderId="1" xfId="9" applyFont="1" applyFill="1" applyBorder="1" applyAlignment="1">
      <alignment vertical="center" wrapText="1"/>
    </xf>
    <xf numFmtId="164" fontId="19" fillId="10" borderId="1" xfId="9" applyNumberFormat="1" applyFont="1" applyFill="1" applyBorder="1"/>
    <xf numFmtId="0" fontId="18" fillId="0" borderId="2" xfId="9" applyFont="1"/>
    <xf numFmtId="0" fontId="17" fillId="8" borderId="1" xfId="9" applyFont="1" applyFill="1" applyBorder="1"/>
    <xf numFmtId="44" fontId="17" fillId="8" borderId="1" xfId="10" applyFont="1" applyFill="1" applyBorder="1"/>
    <xf numFmtId="4" fontId="17" fillId="8" borderId="1" xfId="9" applyNumberFormat="1" applyFont="1" applyFill="1" applyBorder="1" applyAlignment="1">
      <alignment horizontal="center" vertical="center"/>
    </xf>
    <xf numFmtId="164" fontId="17" fillId="8" borderId="1" xfId="9" applyNumberFormat="1" applyFont="1" applyFill="1" applyBorder="1" applyAlignment="1">
      <alignment horizontal="center" vertical="center"/>
    </xf>
    <xf numFmtId="0" fontId="17" fillId="8" borderId="1" xfId="9" applyFont="1" applyFill="1" applyBorder="1" applyAlignment="1">
      <alignment wrapText="1"/>
    </xf>
    <xf numFmtId="0" fontId="17" fillId="8" borderId="1" xfId="9" applyFont="1" applyFill="1" applyBorder="1" applyAlignment="1">
      <alignment vertical="center" wrapText="1"/>
    </xf>
    <xf numFmtId="164" fontId="17" fillId="8" borderId="1" xfId="9" applyNumberFormat="1" applyFont="1" applyFill="1" applyBorder="1"/>
    <xf numFmtId="0" fontId="14" fillId="0" borderId="2" xfId="9" applyFont="1"/>
    <xf numFmtId="0" fontId="17" fillId="9" borderId="1" xfId="9" applyFont="1" applyFill="1" applyBorder="1"/>
    <xf numFmtId="44" fontId="17" fillId="9" borderId="1" xfId="10" applyFont="1" applyFill="1" applyBorder="1"/>
    <xf numFmtId="4" fontId="17" fillId="9" borderId="1" xfId="9" applyNumberFormat="1" applyFont="1" applyFill="1" applyBorder="1" applyAlignment="1">
      <alignment horizontal="center" vertical="center"/>
    </xf>
    <xf numFmtId="164" fontId="17" fillId="9" borderId="1" xfId="9" applyNumberFormat="1" applyFont="1" applyFill="1" applyBorder="1" applyAlignment="1">
      <alignment horizontal="center" vertical="center"/>
    </xf>
    <xf numFmtId="0" fontId="17" fillId="9" borderId="1" xfId="9" applyFont="1" applyFill="1" applyBorder="1" applyAlignment="1">
      <alignment wrapText="1"/>
    </xf>
    <xf numFmtId="0" fontId="17" fillId="9" borderId="1" xfId="9" applyFont="1" applyFill="1" applyBorder="1" applyAlignment="1">
      <alignment vertical="center" wrapText="1"/>
    </xf>
    <xf numFmtId="164" fontId="17" fillId="9" borderId="1" xfId="9" applyNumberFormat="1" applyFont="1" applyFill="1" applyBorder="1"/>
    <xf numFmtId="44" fontId="14" fillId="0" borderId="1" xfId="10" applyFont="1" applyBorder="1"/>
    <xf numFmtId="4" fontId="14" fillId="12" borderId="1" xfId="9" applyNumberFormat="1" applyFont="1" applyFill="1" applyBorder="1" applyAlignment="1">
      <alignment horizontal="center" vertical="center"/>
    </xf>
    <xf numFmtId="4" fontId="14" fillId="11" borderId="1" xfId="9" applyNumberFormat="1" applyFont="1" applyFill="1" applyBorder="1" applyAlignment="1">
      <alignment horizontal="center" vertical="center"/>
    </xf>
    <xf numFmtId="164" fontId="14" fillId="11" borderId="1" xfId="9" applyNumberFormat="1" applyFont="1" applyFill="1" applyBorder="1" applyAlignment="1">
      <alignment horizontal="center" vertical="center"/>
    </xf>
    <xf numFmtId="0" fontId="14" fillId="11" borderId="1" xfId="9" applyFont="1" applyFill="1" applyBorder="1"/>
    <xf numFmtId="0" fontId="14" fillId="11" borderId="1" xfId="9" applyFont="1" applyFill="1" applyBorder="1" applyAlignment="1">
      <alignment wrapText="1"/>
    </xf>
    <xf numFmtId="0" fontId="14" fillId="0" borderId="1" xfId="9" applyFont="1" applyBorder="1"/>
    <xf numFmtId="0" fontId="14" fillId="0" borderId="1" xfId="9" applyFont="1" applyBorder="1" applyAlignment="1">
      <alignment vertical="center" wrapText="1"/>
    </xf>
    <xf numFmtId="0" fontId="14" fillId="11" borderId="1" xfId="9" applyFont="1" applyFill="1" applyBorder="1" applyAlignment="1">
      <alignment vertical="center" wrapText="1"/>
    </xf>
    <xf numFmtId="0" fontId="14" fillId="0" borderId="1" xfId="9" applyFont="1" applyBorder="1" applyAlignment="1">
      <alignment wrapText="1"/>
    </xf>
    <xf numFmtId="164" fontId="14" fillId="11" borderId="1" xfId="9" applyNumberFormat="1" applyFont="1" applyFill="1" applyBorder="1"/>
    <xf numFmtId="4" fontId="14" fillId="0" borderId="1" xfId="9" applyNumberFormat="1" applyFont="1" applyBorder="1" applyAlignment="1">
      <alignment horizontal="center" vertical="center"/>
    </xf>
    <xf numFmtId="164" fontId="14" fillId="0" borderId="1" xfId="9" applyNumberFormat="1" applyFont="1" applyBorder="1" applyAlignment="1">
      <alignment horizontal="center" vertical="center"/>
    </xf>
    <xf numFmtId="164" fontId="14" fillId="0" borderId="1" xfId="9" applyNumberFormat="1" applyFont="1" applyBorder="1"/>
    <xf numFmtId="44" fontId="14" fillId="11" borderId="1" xfId="10" applyFont="1" applyFill="1" applyBorder="1"/>
    <xf numFmtId="0" fontId="17" fillId="11" borderId="1" xfId="9" applyFont="1" applyFill="1" applyBorder="1" applyAlignment="1">
      <alignment vertical="center" wrapText="1"/>
    </xf>
    <xf numFmtId="4" fontId="14" fillId="14" borderId="1" xfId="9" applyNumberFormat="1" applyFont="1" applyFill="1" applyBorder="1" applyAlignment="1">
      <alignment horizontal="center" vertical="center"/>
    </xf>
    <xf numFmtId="1" fontId="11" fillId="21" borderId="1" xfId="10" applyNumberFormat="1" applyFont="1" applyFill="1" applyBorder="1" applyAlignment="1">
      <alignment horizontal="center" vertical="center" wrapText="1"/>
    </xf>
    <xf numFmtId="1" fontId="11" fillId="22" borderId="1" xfId="10" applyNumberFormat="1" applyFont="1" applyFill="1" applyBorder="1" applyAlignment="1">
      <alignment horizontal="center" vertical="center" wrapText="1"/>
    </xf>
    <xf numFmtId="44" fontId="11" fillId="22" borderId="1" xfId="10" applyFont="1" applyFill="1" applyBorder="1" applyAlignment="1">
      <alignment horizontal="center" vertical="center" wrapText="1"/>
    </xf>
    <xf numFmtId="0" fontId="11" fillId="22" borderId="1" xfId="9" applyFont="1" applyFill="1" applyBorder="1" applyAlignment="1">
      <alignment horizontal="center" vertical="center" wrapText="1"/>
    </xf>
    <xf numFmtId="1" fontId="11" fillId="23" borderId="1" xfId="10" applyNumberFormat="1" applyFont="1" applyFill="1" applyBorder="1" applyAlignment="1">
      <alignment horizontal="center" vertical="center" wrapText="1"/>
    </xf>
    <xf numFmtId="44" fontId="11" fillId="23" borderId="1" xfId="10" applyFont="1" applyFill="1" applyBorder="1" applyAlignment="1">
      <alignment horizontal="center" vertical="center" wrapText="1"/>
    </xf>
    <xf numFmtId="0" fontId="11" fillId="23" borderId="1" xfId="9" applyFont="1" applyFill="1" applyBorder="1" applyAlignment="1">
      <alignment horizontal="center" vertical="center" wrapText="1"/>
    </xf>
    <xf numFmtId="0" fontId="10" fillId="0" borderId="2" xfId="9" applyFont="1" applyAlignment="1">
      <alignment wrapText="1"/>
    </xf>
    <xf numFmtId="0" fontId="10" fillId="0" borderId="1" xfId="9" applyFont="1" applyBorder="1" applyAlignment="1">
      <alignment wrapText="1"/>
    </xf>
    <xf numFmtId="44" fontId="3" fillId="11" borderId="2" xfId="10" applyFont="1" applyFill="1" applyBorder="1"/>
    <xf numFmtId="4" fontId="3" fillId="11" borderId="2" xfId="9" applyNumberFormat="1" applyFont="1" applyFill="1" applyAlignment="1">
      <alignment horizontal="center" vertical="center"/>
    </xf>
    <xf numFmtId="164" fontId="3" fillId="11" borderId="2" xfId="9" applyNumberFormat="1" applyFont="1" applyFill="1" applyAlignment="1">
      <alignment horizontal="center" vertical="center"/>
    </xf>
    <xf numFmtId="1" fontId="3" fillId="0" borderId="2" xfId="9" applyNumberFormat="1" applyFont="1" applyAlignment="1">
      <alignment horizontal="left" wrapText="1"/>
    </xf>
    <xf numFmtId="0" fontId="35" fillId="0" borderId="2" xfId="9" applyAlignment="1">
      <alignment horizontal="center" vertical="center"/>
    </xf>
    <xf numFmtId="8" fontId="15" fillId="7" borderId="10" xfId="9" applyNumberFormat="1" applyFont="1" applyFill="1" applyBorder="1" applyAlignment="1">
      <alignment horizontal="right" wrapText="1"/>
    </xf>
    <xf numFmtId="8" fontId="35" fillId="6" borderId="10" xfId="9" applyNumberFormat="1" applyFill="1" applyBorder="1" applyAlignment="1">
      <alignment horizontal="right" wrapText="1"/>
    </xf>
    <xf numFmtId="8" fontId="35" fillId="5" borderId="10" xfId="9" applyNumberFormat="1" applyFill="1" applyBorder="1" applyAlignment="1">
      <alignment horizontal="right" wrapText="1"/>
    </xf>
    <xf numFmtId="0" fontId="35" fillId="4" borderId="10" xfId="9" applyFill="1" applyBorder="1" applyAlignment="1">
      <alignment wrapText="1"/>
    </xf>
    <xf numFmtId="8" fontId="35" fillId="4" borderId="10" xfId="9" applyNumberFormat="1" applyFill="1" applyBorder="1" applyAlignment="1">
      <alignment horizontal="right" wrapText="1"/>
    </xf>
    <xf numFmtId="0" fontId="21" fillId="3" borderId="10" xfId="9" applyFont="1" applyFill="1" applyBorder="1" applyAlignment="1">
      <alignment vertical="center" wrapText="1"/>
    </xf>
    <xf numFmtId="1" fontId="21" fillId="3" borderId="9" xfId="9" applyNumberFormat="1" applyFont="1" applyFill="1" applyBorder="1" applyAlignment="1">
      <alignment horizontal="center" vertical="center" wrapText="1"/>
    </xf>
    <xf numFmtId="0" fontId="15" fillId="2" borderId="13" xfId="9" applyFont="1" applyFill="1" applyBorder="1" applyAlignment="1">
      <alignment horizontal="center" wrapText="1"/>
    </xf>
    <xf numFmtId="0" fontId="15" fillId="2" borderId="13" xfId="9" applyFont="1" applyFill="1" applyBorder="1" applyAlignment="1">
      <alignment wrapText="1"/>
    </xf>
    <xf numFmtId="0" fontId="15" fillId="2" borderId="12" xfId="9" applyFont="1" applyFill="1" applyBorder="1" applyAlignment="1">
      <alignment horizontal="center" wrapText="1"/>
    </xf>
    <xf numFmtId="0" fontId="3" fillId="2" borderId="10" xfId="9" applyFont="1" applyFill="1" applyBorder="1" applyAlignment="1">
      <alignment wrapText="1"/>
    </xf>
    <xf numFmtId="0" fontId="3" fillId="2" borderId="9" xfId="9" applyFont="1" applyFill="1" applyBorder="1" applyAlignment="1">
      <alignment wrapText="1"/>
    </xf>
    <xf numFmtId="44" fontId="0" fillId="0" borderId="15" xfId="1" applyFont="1" applyFill="1" applyBorder="1"/>
    <xf numFmtId="0" fontId="37" fillId="11" borderId="15" xfId="0" applyFont="1" applyFill="1" applyBorder="1" applyAlignment="1">
      <alignment vertical="center" wrapText="1"/>
    </xf>
    <xf numFmtId="4" fontId="14" fillId="0" borderId="1" xfId="0" applyNumberFormat="1" applyFont="1" applyBorder="1" applyAlignment="1">
      <alignment horizontal="center" vertical="center"/>
    </xf>
    <xf numFmtId="0" fontId="19" fillId="0" borderId="0" xfId="0" applyFont="1"/>
    <xf numFmtId="44" fontId="30" fillId="0" borderId="15" xfId="1" applyFont="1" applyBorder="1"/>
    <xf numFmtId="44" fontId="15" fillId="11" borderId="15" xfId="1" applyFont="1" applyFill="1" applyBorder="1"/>
    <xf numFmtId="0" fontId="30" fillId="0" borderId="0" xfId="0" applyFont="1"/>
    <xf numFmtId="44" fontId="28" fillId="24" borderId="15" xfId="1" applyFont="1" applyFill="1" applyBorder="1" applyAlignment="1">
      <alignment horizontal="center" vertical="center" wrapText="1"/>
    </xf>
    <xf numFmtId="44" fontId="0" fillId="14" borderId="15" xfId="1" applyFont="1" applyFill="1" applyBorder="1"/>
    <xf numFmtId="44" fontId="0" fillId="11" borderId="0" xfId="1" applyFont="1" applyFill="1"/>
    <xf numFmtId="44" fontId="0" fillId="0" borderId="0" xfId="0" applyNumberFormat="1"/>
    <xf numFmtId="0" fontId="2" fillId="0" borderId="15" xfId="0" applyFont="1" applyBorder="1" applyAlignment="1">
      <alignment horizontal="center" vertical="center" wrapText="1"/>
    </xf>
    <xf numFmtId="0" fontId="2" fillId="0" borderId="15" xfId="0" applyFont="1" applyBorder="1" applyAlignment="1">
      <alignment vertical="center" wrapText="1"/>
    </xf>
    <xf numFmtId="0" fontId="1" fillId="0" borderId="0" xfId="0" applyFont="1"/>
    <xf numFmtId="0" fontId="15" fillId="2" borderId="14" xfId="9" applyFont="1" applyFill="1" applyBorder="1" applyAlignment="1">
      <alignment horizontal="center" wrapText="1"/>
    </xf>
    <xf numFmtId="0" fontId="15" fillId="2" borderId="11" xfId="9" applyFont="1" applyFill="1" applyBorder="1" applyAlignment="1">
      <alignment horizontal="center" wrapText="1"/>
    </xf>
    <xf numFmtId="0" fontId="11" fillId="23" borderId="3" xfId="9" applyFont="1" applyFill="1" applyBorder="1" applyAlignment="1">
      <alignment horizontal="center" vertical="top" wrapText="1"/>
    </xf>
    <xf numFmtId="0" fontId="12" fillId="8" borderId="7" xfId="9" applyFont="1" applyFill="1" applyBorder="1" applyAlignment="1">
      <alignment wrapText="1"/>
    </xf>
    <xf numFmtId="0" fontId="12" fillId="8" borderId="7" xfId="9" applyFont="1" applyFill="1" applyBorder="1"/>
    <xf numFmtId="0" fontId="11" fillId="21" borderId="3" xfId="9" applyFont="1" applyFill="1" applyBorder="1" applyAlignment="1">
      <alignment horizontal="center" vertical="top" wrapText="1"/>
    </xf>
    <xf numFmtId="0" fontId="12" fillId="21" borderId="7" xfId="9" applyFont="1" applyFill="1" applyBorder="1" applyAlignment="1">
      <alignment wrapText="1"/>
    </xf>
    <xf numFmtId="0" fontId="12" fillId="21" borderId="7" xfId="9" applyFont="1" applyFill="1" applyBorder="1"/>
    <xf numFmtId="44" fontId="11" fillId="23" borderId="8" xfId="10" applyFont="1" applyFill="1" applyBorder="1" applyAlignment="1">
      <alignment horizontal="center" vertical="center" wrapText="1"/>
    </xf>
    <xf numFmtId="44" fontId="11" fillId="23" borderId="6" xfId="10" applyFont="1" applyFill="1" applyBorder="1" applyAlignment="1">
      <alignment horizontal="center" vertical="center" wrapText="1"/>
    </xf>
    <xf numFmtId="44" fontId="11" fillId="23" borderId="5" xfId="10" applyFont="1" applyFill="1" applyBorder="1" applyAlignment="1">
      <alignment horizontal="center" vertical="center" wrapText="1"/>
    </xf>
    <xf numFmtId="0" fontId="36" fillId="0" borderId="15" xfId="9" applyFont="1" applyBorder="1" applyAlignment="1">
      <alignment horizontal="center" vertical="center" wrapText="1"/>
    </xf>
    <xf numFmtId="0" fontId="25" fillId="0" borderId="15" xfId="9" applyFont="1" applyBorder="1" applyAlignment="1">
      <alignment horizontal="center" vertical="center" wrapText="1"/>
    </xf>
    <xf numFmtId="0" fontId="11" fillId="21" borderId="15" xfId="9" applyFont="1" applyFill="1" applyBorder="1" applyAlignment="1">
      <alignment horizontal="center" vertical="center" wrapText="1"/>
    </xf>
    <xf numFmtId="0" fontId="14" fillId="0" borderId="3" xfId="9" applyFont="1" applyBorder="1" applyAlignment="1">
      <alignment vertical="center" wrapText="1"/>
    </xf>
    <xf numFmtId="0" fontId="14" fillId="0" borderId="21" xfId="9" applyFont="1" applyBorder="1" applyAlignment="1">
      <alignment vertical="center" wrapText="1"/>
    </xf>
    <xf numFmtId="0" fontId="14" fillId="0" borderId="7" xfId="9" applyFont="1" applyBorder="1" applyAlignment="1">
      <alignment vertical="center" wrapText="1"/>
    </xf>
    <xf numFmtId="164" fontId="11" fillId="23" borderId="8" xfId="9" applyNumberFormat="1" applyFont="1" applyFill="1" applyBorder="1" applyAlignment="1">
      <alignment horizontal="center" vertical="center" wrapText="1"/>
    </xf>
    <xf numFmtId="164" fontId="11" fillId="23" borderId="6" xfId="9" applyNumberFormat="1" applyFont="1" applyFill="1" applyBorder="1" applyAlignment="1">
      <alignment horizontal="center" vertical="center" wrapText="1"/>
    </xf>
    <xf numFmtId="164" fontId="12" fillId="8" borderId="6" xfId="9" applyNumberFormat="1" applyFont="1" applyFill="1" applyBorder="1"/>
    <xf numFmtId="164" fontId="12" fillId="8" borderId="5" xfId="9" applyNumberFormat="1" applyFont="1" applyFill="1" applyBorder="1"/>
    <xf numFmtId="164" fontId="11" fillId="21" borderId="8" xfId="9" applyNumberFormat="1" applyFont="1" applyFill="1" applyBorder="1" applyAlignment="1">
      <alignment horizontal="center" vertical="center" wrapText="1"/>
    </xf>
    <xf numFmtId="164" fontId="11" fillId="21" borderId="6" xfId="9" applyNumberFormat="1" applyFont="1" applyFill="1" applyBorder="1" applyAlignment="1">
      <alignment horizontal="center" vertical="center" wrapText="1"/>
    </xf>
    <xf numFmtId="164" fontId="12" fillId="21" borderId="6" xfId="9" applyNumberFormat="1" applyFont="1" applyFill="1" applyBorder="1"/>
    <xf numFmtId="164" fontId="12" fillId="21" borderId="5" xfId="9" applyNumberFormat="1" applyFont="1" applyFill="1" applyBorder="1"/>
    <xf numFmtId="44" fontId="11" fillId="21" borderId="8" xfId="10" applyFont="1" applyFill="1" applyBorder="1" applyAlignment="1">
      <alignment horizontal="center" vertical="center" wrapText="1"/>
    </xf>
    <xf numFmtId="44" fontId="11" fillId="21" borderId="6" xfId="10" applyFont="1" applyFill="1" applyBorder="1" applyAlignment="1">
      <alignment horizontal="center" vertical="center" wrapText="1"/>
    </xf>
    <xf numFmtId="44" fontId="11" fillId="21" borderId="5" xfId="10" applyFont="1" applyFill="1" applyBorder="1" applyAlignment="1">
      <alignment horizontal="center" vertical="center" wrapText="1"/>
    </xf>
    <xf numFmtId="0" fontId="14" fillId="0" borderId="22" xfId="9" applyFont="1" applyBorder="1" applyAlignment="1">
      <alignment horizontal="left" vertical="center" wrapText="1"/>
    </xf>
    <xf numFmtId="0" fontId="14" fillId="0" borderId="7" xfId="9" applyFont="1" applyBorder="1" applyAlignment="1">
      <alignment horizontal="left" vertical="center" wrapText="1"/>
    </xf>
    <xf numFmtId="44" fontId="27" fillId="8" borderId="15" xfId="1" applyFont="1" applyFill="1" applyBorder="1" applyAlignment="1">
      <alignment horizontal="center" vertical="center" wrapText="1"/>
    </xf>
    <xf numFmtId="42" fontId="27" fillId="8" borderId="15" xfId="2" applyFont="1" applyFill="1" applyBorder="1" applyAlignment="1">
      <alignment horizontal="center" vertical="center" wrapText="1"/>
    </xf>
    <xf numFmtId="44" fontId="27" fillId="16" borderId="17" xfId="1" applyFont="1" applyFill="1" applyBorder="1" applyAlignment="1">
      <alignment horizontal="center" vertical="center" wrapText="1"/>
    </xf>
    <xf numFmtId="44" fontId="27" fillId="16" borderId="18" xfId="1" applyFont="1" applyFill="1" applyBorder="1" applyAlignment="1">
      <alignment horizontal="center" vertical="center" wrapText="1"/>
    </xf>
    <xf numFmtId="44" fontId="27" fillId="18" borderId="15" xfId="1" applyFont="1" applyFill="1" applyBorder="1" applyAlignment="1">
      <alignment horizontal="center" vertical="center" wrapText="1"/>
    </xf>
    <xf numFmtId="44" fontId="27" fillId="15" borderId="15" xfId="1" applyFont="1" applyFill="1" applyBorder="1" applyAlignment="1">
      <alignment horizontal="center" vertical="center" wrapText="1"/>
    </xf>
    <xf numFmtId="44" fontId="27" fillId="14" borderId="17" xfId="1" applyFont="1" applyFill="1" applyBorder="1" applyAlignment="1">
      <alignment horizontal="center" vertical="center" wrapText="1"/>
    </xf>
    <xf numFmtId="44" fontId="27" fillId="14" borderId="18" xfId="1" applyFont="1" applyFill="1" applyBorder="1" applyAlignment="1">
      <alignment horizontal="center" vertical="center" wrapText="1"/>
    </xf>
    <xf numFmtId="44" fontId="27" fillId="19" borderId="15" xfId="1" applyFont="1" applyFill="1" applyBorder="1" applyAlignment="1">
      <alignment horizontal="center" vertical="center" wrapText="1"/>
    </xf>
    <xf numFmtId="44" fontId="27" fillId="18" borderId="19" xfId="1" applyFont="1" applyFill="1" applyBorder="1" applyAlignment="1">
      <alignment horizontal="center" vertical="center" wrapText="1"/>
    </xf>
    <xf numFmtId="44" fontId="27" fillId="18" borderId="16" xfId="1" applyFont="1" applyFill="1" applyBorder="1" applyAlignment="1">
      <alignment horizontal="center" vertical="center" wrapText="1"/>
    </xf>
    <xf numFmtId="42" fontId="27" fillId="19" borderId="15" xfId="2" applyFont="1" applyFill="1" applyBorder="1" applyAlignment="1">
      <alignment horizontal="center" vertical="center" wrapText="1"/>
    </xf>
    <xf numFmtId="0" fontId="15" fillId="2" borderId="14" xfId="0" applyFont="1" applyFill="1" applyBorder="1" applyAlignment="1">
      <alignment horizontal="center"/>
    </xf>
    <xf numFmtId="0" fontId="15" fillId="2" borderId="11" xfId="0" applyFont="1" applyFill="1" applyBorder="1" applyAlignment="1">
      <alignment horizontal="center"/>
    </xf>
    <xf numFmtId="0" fontId="15" fillId="2" borderId="14" xfId="0" applyFont="1" applyFill="1" applyBorder="1" applyAlignment="1">
      <alignment horizontal="center" wrapText="1"/>
    </xf>
    <xf numFmtId="0" fontId="15" fillId="2" borderId="11" xfId="0" applyFont="1" applyFill="1" applyBorder="1" applyAlignment="1">
      <alignment horizontal="center" wrapText="1"/>
    </xf>
    <xf numFmtId="0" fontId="25" fillId="0" borderId="15" xfId="0" applyFont="1" applyBorder="1" applyAlignment="1">
      <alignment horizontal="center" vertical="center" wrapText="1"/>
    </xf>
    <xf numFmtId="0" fontId="11" fillId="8" borderId="3" xfId="0" applyFont="1" applyFill="1" applyBorder="1" applyAlignment="1">
      <alignment horizontal="center" vertical="top" wrapText="1"/>
    </xf>
    <xf numFmtId="0" fontId="12" fillId="8" borderId="7" xfId="0" applyFont="1" applyFill="1" applyBorder="1"/>
    <xf numFmtId="0" fontId="11" fillId="8" borderId="7" xfId="0" applyFont="1" applyFill="1" applyBorder="1" applyAlignment="1">
      <alignment horizontal="center" vertical="top" wrapText="1"/>
    </xf>
    <xf numFmtId="0" fontId="12" fillId="8" borderId="7" xfId="0" applyFont="1" applyFill="1" applyBorder="1" applyAlignment="1">
      <alignment wrapText="1"/>
    </xf>
    <xf numFmtId="164" fontId="11" fillId="8" borderId="4" xfId="0" applyNumberFormat="1" applyFont="1" applyFill="1" applyBorder="1" applyAlignment="1">
      <alignment horizontal="center" vertical="center"/>
    </xf>
    <xf numFmtId="164" fontId="11" fillId="8" borderId="6" xfId="0" applyNumberFormat="1" applyFont="1" applyFill="1" applyBorder="1" applyAlignment="1">
      <alignment horizontal="center" vertical="center"/>
    </xf>
    <xf numFmtId="44" fontId="16" fillId="8" borderId="8" xfId="1" applyFont="1" applyFill="1" applyBorder="1" applyAlignment="1">
      <alignment horizontal="center" vertical="center"/>
    </xf>
    <xf numFmtId="44" fontId="16" fillId="8" borderId="6" xfId="1" applyFont="1" applyFill="1" applyBorder="1" applyAlignment="1">
      <alignment horizontal="center" vertical="center"/>
    </xf>
    <xf numFmtId="164" fontId="11" fillId="8" borderId="4" xfId="0" applyNumberFormat="1" applyFont="1" applyFill="1" applyBorder="1" applyAlignment="1">
      <alignment horizontal="center" vertical="center" wrapText="1"/>
    </xf>
    <xf numFmtId="164" fontId="11" fillId="8" borderId="6" xfId="0" applyNumberFormat="1" applyFont="1" applyFill="1" applyBorder="1" applyAlignment="1">
      <alignment horizontal="center" vertical="center" wrapText="1"/>
    </xf>
    <xf numFmtId="0" fontId="11" fillId="8" borderId="3" xfId="0" applyFont="1" applyFill="1" applyBorder="1" applyAlignment="1">
      <alignment horizontal="center" vertical="top"/>
    </xf>
    <xf numFmtId="44" fontId="0" fillId="16" borderId="0" xfId="1" applyFont="1" applyFill="1"/>
    <xf numFmtId="44" fontId="0" fillId="16" borderId="0" xfId="0" applyNumberFormat="1" applyFill="1"/>
  </cellXfs>
  <cellStyles count="11">
    <cellStyle name="Millares 2" xfId="8" xr:uid="{4397C97A-630A-4B8C-A472-B7AF5544BB4A}"/>
    <cellStyle name="Moneda" xfId="1" builtinId="4"/>
    <cellStyle name="Moneda [0]" xfId="2" builtinId="7"/>
    <cellStyle name="Moneda [0] 2" xfId="7" xr:uid="{CAC2BE6A-18C2-4722-AAB1-5ED624A8D959}"/>
    <cellStyle name="Moneda 2" xfId="6" xr:uid="{1D980AE1-C838-46D8-8028-DD4E57896F29}"/>
    <cellStyle name="Moneda 3" xfId="10" xr:uid="{833326B5-D620-4A10-A59D-49AC0F0612FF}"/>
    <cellStyle name="Normal" xfId="0" builtinId="0"/>
    <cellStyle name="Normal 2" xfId="4" xr:uid="{991913F9-ED5D-4EA1-B70D-CF23937EDAA2}"/>
    <cellStyle name="Normal 3" xfId="9" xr:uid="{3F434A1B-408F-4F15-BC73-9456BC4914C4}"/>
    <cellStyle name="Porcentaje" xfId="3" builtinId="5"/>
    <cellStyle name="Porcentaje 2" xfId="5" xr:uid="{6A364F66-04CF-4780-89D9-F2B3FD9B994B}"/>
  </cellStyles>
  <dxfs count="0"/>
  <tableStyles count="0" defaultTableStyle="TableStyleMedium2" defaultPivotStyle="PivotStyleLight16"/>
  <colors>
    <mruColors>
      <color rgb="FFFFFF66"/>
      <color rgb="FFFF0000"/>
      <color rgb="FFFFCCFF"/>
      <color rgb="FFFFFFCC"/>
      <color rgb="FFFFFF99"/>
      <color rgb="FFFFFF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76ED8-A95D-403D-B3E2-5EB841FA6924}">
  <dimension ref="A1:AR900"/>
  <sheetViews>
    <sheetView topLeftCell="C1" zoomScale="76" zoomScaleNormal="70" workbookViewId="0">
      <selection activeCell="F12" sqref="F12"/>
    </sheetView>
  </sheetViews>
  <sheetFormatPr baseColWidth="10" defaultColWidth="12.6640625" defaultRowHeight="15" customHeight="1" x14ac:dyDescent="0.3"/>
  <cols>
    <col min="1" max="1" width="10.6640625" style="130" customWidth="1"/>
    <col min="2" max="2" width="35.109375" style="134" customWidth="1"/>
    <col min="3" max="3" width="29.44140625" style="130" customWidth="1"/>
    <col min="4" max="4" width="24.21875" style="130" customWidth="1"/>
    <col min="5" max="5" width="45" style="134" customWidth="1"/>
    <col min="6" max="6" width="19.6640625" style="130" customWidth="1"/>
    <col min="7" max="7" width="25.88671875" style="134" customWidth="1"/>
    <col min="8" max="8" width="27.77734375" style="130" customWidth="1"/>
    <col min="9" max="9" width="15" style="130" customWidth="1"/>
    <col min="10" max="11" width="14.44140625" style="135" hidden="1" customWidth="1"/>
    <col min="12" max="12" width="14.44140625" style="132" customWidth="1"/>
    <col min="13" max="15" width="14.44140625" style="132" hidden="1" customWidth="1"/>
    <col min="16" max="16" width="18" style="131" hidden="1" customWidth="1"/>
    <col min="17" max="18" width="14.44140625" style="131" hidden="1" customWidth="1"/>
    <col min="19" max="19" width="22.6640625" style="131" customWidth="1"/>
    <col min="20" max="20" width="22.6640625" style="131" hidden="1" customWidth="1"/>
    <col min="21" max="22" width="21.44140625" style="131" hidden="1" customWidth="1"/>
    <col min="23" max="23" width="35.109375" style="134" customWidth="1"/>
    <col min="24" max="24" width="23.44140625" style="130" customWidth="1"/>
    <col min="25" max="25" width="12.77734375" style="130" customWidth="1"/>
    <col min="26" max="26" width="42.77734375" style="134" customWidth="1"/>
    <col min="27" max="27" width="19.6640625" style="130" hidden="1" customWidth="1"/>
    <col min="28" max="28" width="13.33203125" style="134" customWidth="1"/>
    <col min="29" max="29" width="10.6640625" style="130" customWidth="1"/>
    <col min="30" max="30" width="15" style="130" customWidth="1"/>
    <col min="31" max="32" width="14.44140625" style="133" customWidth="1"/>
    <col min="33" max="33" width="14.44140625" style="132" customWidth="1"/>
    <col min="34" max="36" width="14.44140625" style="132" hidden="1" customWidth="1"/>
    <col min="37" max="39" width="20.21875" style="131" bestFit="1" customWidth="1"/>
    <col min="40" max="40" width="30.33203125" style="131" bestFit="1" customWidth="1"/>
    <col min="41" max="41" width="22.6640625" style="131" hidden="1" customWidth="1"/>
    <col min="42" max="43" width="21.44140625" style="131" hidden="1" customWidth="1"/>
    <col min="44" max="44" width="33.33203125" style="130" customWidth="1"/>
    <col min="45" max="16384" width="12.6640625" style="130"/>
  </cols>
  <sheetData>
    <row r="1" spans="2:43" ht="14.25" customHeight="1" thickBot="1" x14ac:dyDescent="0.35">
      <c r="B1" s="139"/>
      <c r="C1" s="140"/>
      <c r="D1" s="139"/>
      <c r="J1" s="141"/>
      <c r="K1" s="141"/>
      <c r="L1" s="137"/>
      <c r="M1" s="137"/>
      <c r="N1" s="137"/>
      <c r="O1" s="137"/>
      <c r="P1" s="136"/>
      <c r="Q1" s="136"/>
      <c r="R1" s="136"/>
      <c r="S1" s="136"/>
      <c r="T1" s="136"/>
      <c r="U1" s="136"/>
      <c r="V1" s="136"/>
      <c r="W1" s="130"/>
      <c r="Z1" s="130"/>
      <c r="AB1" s="130"/>
      <c r="AE1" s="130"/>
      <c r="AF1" s="196"/>
      <c r="AG1" s="130"/>
      <c r="AH1" s="130"/>
      <c r="AI1" s="130"/>
      <c r="AJ1" s="130"/>
      <c r="AK1" s="130"/>
      <c r="AL1" s="130"/>
      <c r="AM1" s="130"/>
      <c r="AN1" s="130"/>
      <c r="AO1" s="130"/>
      <c r="AP1" s="130"/>
      <c r="AQ1" s="130"/>
    </row>
    <row r="2" spans="2:43" ht="14.4" customHeight="1" thickBot="1" x14ac:dyDescent="0.35">
      <c r="B2" s="208"/>
      <c r="C2" s="207"/>
      <c r="D2" s="223" t="s">
        <v>15</v>
      </c>
      <c r="E2" s="224"/>
      <c r="F2" s="223" t="s">
        <v>16</v>
      </c>
      <c r="G2" s="224"/>
      <c r="H2" s="207"/>
      <c r="J2" s="141"/>
      <c r="K2" s="141"/>
      <c r="L2" s="137"/>
      <c r="M2" s="137"/>
      <c r="N2" s="137"/>
      <c r="O2" s="137"/>
      <c r="P2" s="136"/>
      <c r="Q2" s="136"/>
      <c r="R2" s="136"/>
      <c r="S2" s="136"/>
      <c r="T2" s="136"/>
      <c r="U2" s="136"/>
      <c r="V2" s="136"/>
      <c r="W2" s="130"/>
      <c r="Z2" s="130"/>
      <c r="AB2" s="130"/>
      <c r="AE2" s="130"/>
      <c r="AF2" s="196"/>
      <c r="AG2" s="130"/>
      <c r="AH2" s="130"/>
      <c r="AI2" s="130"/>
      <c r="AJ2" s="130"/>
      <c r="AK2" s="130"/>
      <c r="AL2" s="130"/>
      <c r="AM2" s="130"/>
      <c r="AN2" s="130"/>
      <c r="AO2" s="130"/>
      <c r="AP2" s="130"/>
      <c r="AQ2" s="130"/>
    </row>
    <row r="3" spans="2:43" ht="14.25" customHeight="1" thickBot="1" x14ac:dyDescent="0.35">
      <c r="B3" s="206" t="s">
        <v>17</v>
      </c>
      <c r="C3" s="205" t="s">
        <v>18</v>
      </c>
      <c r="D3" s="205" t="s">
        <v>19</v>
      </c>
      <c r="E3" s="205" t="s">
        <v>20</v>
      </c>
      <c r="F3" s="205" t="s">
        <v>21</v>
      </c>
      <c r="G3" s="205" t="s">
        <v>22</v>
      </c>
      <c r="H3" s="204" t="s">
        <v>23</v>
      </c>
      <c r="J3" s="141"/>
      <c r="K3" s="141"/>
      <c r="L3" s="137"/>
      <c r="M3" s="137"/>
      <c r="N3" s="137"/>
      <c r="O3" s="137"/>
      <c r="P3" s="136"/>
      <c r="Q3" s="136"/>
      <c r="R3" s="136"/>
      <c r="S3" s="136"/>
      <c r="T3" s="136"/>
      <c r="U3" s="136"/>
      <c r="V3" s="136"/>
      <c r="W3" s="130"/>
      <c r="Z3" s="130"/>
      <c r="AB3" s="130"/>
      <c r="AE3" s="130"/>
      <c r="AF3" s="196"/>
      <c r="AG3" s="130"/>
      <c r="AH3" s="130"/>
      <c r="AI3" s="130"/>
      <c r="AJ3" s="130"/>
      <c r="AK3" s="130"/>
      <c r="AL3" s="130"/>
      <c r="AM3" s="130"/>
      <c r="AN3" s="130"/>
      <c r="AO3" s="130"/>
      <c r="AP3" s="130"/>
      <c r="AQ3" s="130"/>
    </row>
    <row r="4" spans="2:43" ht="82.5" customHeight="1" thickBot="1" x14ac:dyDescent="0.35">
      <c r="B4" s="203">
        <v>202300000000304</v>
      </c>
      <c r="C4" s="202" t="s">
        <v>34</v>
      </c>
      <c r="D4" s="201">
        <v>5096594742</v>
      </c>
      <c r="E4" s="200"/>
      <c r="F4" s="199">
        <v>7087431993</v>
      </c>
      <c r="G4" s="198">
        <v>1098731857</v>
      </c>
      <c r="H4" s="197">
        <f>SUM(D4:G4)</f>
        <v>13282758592</v>
      </c>
      <c r="J4" s="141"/>
      <c r="K4" s="141"/>
      <c r="L4" s="137"/>
      <c r="M4" s="137"/>
      <c r="N4" s="137"/>
      <c r="O4" s="137"/>
      <c r="P4" s="136"/>
      <c r="Q4" s="136"/>
      <c r="R4" s="136"/>
      <c r="S4" s="136"/>
      <c r="T4" s="136"/>
      <c r="U4" s="136"/>
      <c r="V4" s="136"/>
      <c r="W4" s="130"/>
      <c r="Z4" s="130"/>
      <c r="AB4" s="130"/>
      <c r="AE4" s="130"/>
      <c r="AF4" s="196"/>
      <c r="AG4" s="130"/>
      <c r="AH4" s="130"/>
      <c r="AI4" s="130"/>
      <c r="AJ4" s="130"/>
      <c r="AK4" s="130"/>
      <c r="AL4" s="130"/>
      <c r="AM4" s="130"/>
      <c r="AN4" s="130"/>
      <c r="AO4" s="130"/>
      <c r="AP4" s="130"/>
      <c r="AQ4" s="130"/>
    </row>
    <row r="5" spans="2:43" ht="14.25" customHeight="1" x14ac:dyDescent="0.3">
      <c r="B5" s="139"/>
      <c r="C5" s="140"/>
      <c r="D5" s="139"/>
      <c r="J5" s="141"/>
      <c r="K5" s="141"/>
      <c r="L5" s="137"/>
      <c r="M5" s="137"/>
      <c r="N5" s="137"/>
      <c r="O5" s="137"/>
      <c r="P5" s="136"/>
      <c r="Q5" s="136"/>
      <c r="R5" s="136"/>
      <c r="S5" s="136"/>
      <c r="T5" s="136"/>
      <c r="U5" s="136"/>
      <c r="V5" s="136"/>
      <c r="W5" s="130"/>
      <c r="Z5" s="130"/>
      <c r="AB5" s="130"/>
      <c r="AE5" s="130"/>
      <c r="AF5" s="196"/>
      <c r="AG5" s="130"/>
      <c r="AH5" s="130"/>
      <c r="AI5" s="130"/>
      <c r="AJ5" s="130"/>
      <c r="AK5" s="130"/>
      <c r="AL5" s="130"/>
      <c r="AM5" s="130"/>
      <c r="AN5" s="130"/>
      <c r="AO5" s="130"/>
      <c r="AP5" s="130"/>
      <c r="AQ5" s="130"/>
    </row>
    <row r="6" spans="2:43" ht="14.25" customHeight="1" x14ac:dyDescent="0.3">
      <c r="B6" s="139"/>
      <c r="C6" s="140"/>
      <c r="D6" s="139"/>
      <c r="J6" s="141"/>
      <c r="K6" s="141"/>
      <c r="L6" s="137"/>
      <c r="M6" s="137"/>
      <c r="N6" s="137"/>
      <c r="O6" s="137"/>
      <c r="P6" s="136"/>
      <c r="Q6" s="136"/>
      <c r="R6" s="136"/>
      <c r="S6" s="136"/>
      <c r="T6" s="136"/>
      <c r="U6" s="136"/>
      <c r="V6" s="136"/>
      <c r="W6" s="130"/>
      <c r="Z6" s="130"/>
      <c r="AB6" s="130"/>
      <c r="AE6" s="130"/>
      <c r="AF6" s="196"/>
      <c r="AG6" s="130"/>
      <c r="AH6" s="130"/>
      <c r="AI6" s="130"/>
      <c r="AJ6" s="130"/>
      <c r="AK6" s="130"/>
      <c r="AL6" s="130"/>
      <c r="AM6" s="130"/>
      <c r="AN6" s="130"/>
      <c r="AO6" s="130"/>
      <c r="AP6" s="130"/>
      <c r="AQ6" s="130"/>
    </row>
    <row r="7" spans="2:43" ht="14.25" customHeight="1" x14ac:dyDescent="0.3">
      <c r="B7" s="139"/>
      <c r="C7" s="140"/>
      <c r="D7" s="139"/>
      <c r="J7" s="141"/>
      <c r="K7" s="141"/>
      <c r="L7" s="137"/>
      <c r="M7" s="137"/>
      <c r="N7" s="137"/>
      <c r="O7" s="137"/>
      <c r="P7" s="136"/>
      <c r="Q7" s="136"/>
      <c r="R7" s="136"/>
      <c r="S7" s="136"/>
      <c r="T7" s="136"/>
      <c r="U7" s="136"/>
      <c r="V7" s="136"/>
      <c r="W7" s="130"/>
      <c r="Z7" s="130"/>
      <c r="AB7" s="130"/>
      <c r="AE7" s="130"/>
      <c r="AF7" s="196"/>
      <c r="AG7" s="130"/>
      <c r="AH7" s="130"/>
      <c r="AI7" s="130"/>
      <c r="AJ7" s="130"/>
      <c r="AK7" s="130"/>
      <c r="AL7" s="130"/>
      <c r="AM7" s="130"/>
      <c r="AN7" s="130"/>
      <c r="AO7" s="130"/>
      <c r="AP7" s="130"/>
      <c r="AQ7" s="130"/>
    </row>
    <row r="8" spans="2:43" ht="14.25" customHeight="1" x14ac:dyDescent="0.3">
      <c r="B8" s="139"/>
      <c r="C8" s="139"/>
      <c r="D8" s="139"/>
      <c r="J8" s="141"/>
      <c r="K8" s="141"/>
      <c r="L8" s="137"/>
      <c r="M8" s="137"/>
      <c r="N8" s="137"/>
      <c r="O8" s="137"/>
      <c r="P8" s="136"/>
      <c r="Q8" s="136"/>
      <c r="R8" s="136"/>
      <c r="S8" s="136"/>
      <c r="T8" s="136"/>
      <c r="U8" s="136"/>
      <c r="V8" s="136"/>
      <c r="W8" s="130"/>
      <c r="Z8" s="130"/>
      <c r="AB8" s="130"/>
      <c r="AE8" s="130"/>
      <c r="AF8" s="196"/>
      <c r="AG8" s="130"/>
      <c r="AH8" s="130"/>
      <c r="AI8" s="130"/>
      <c r="AJ8" s="130"/>
      <c r="AK8" s="130"/>
      <c r="AL8" s="130"/>
      <c r="AM8" s="130"/>
      <c r="AN8" s="130"/>
      <c r="AO8" s="130"/>
      <c r="AP8" s="130"/>
      <c r="AQ8" s="130"/>
    </row>
    <row r="9" spans="2:43" ht="14.25" customHeight="1" x14ac:dyDescent="0.3">
      <c r="B9" s="191" t="s">
        <v>0</v>
      </c>
      <c r="C9" s="139" t="s">
        <v>34</v>
      </c>
      <c r="D9" s="139"/>
      <c r="J9" s="141"/>
      <c r="K9" s="141"/>
      <c r="L9" s="137"/>
      <c r="M9" s="137"/>
      <c r="N9" s="137"/>
      <c r="O9" s="137"/>
      <c r="P9" s="136"/>
      <c r="Q9" s="136"/>
      <c r="R9" s="136"/>
      <c r="S9" s="136"/>
      <c r="T9" s="136"/>
      <c r="U9" s="136"/>
      <c r="V9" s="136"/>
      <c r="W9" s="130"/>
      <c r="Z9" s="130"/>
      <c r="AB9" s="130"/>
      <c r="AE9" s="130"/>
      <c r="AF9" s="196"/>
      <c r="AG9" s="130"/>
      <c r="AH9" s="130"/>
      <c r="AI9" s="130"/>
      <c r="AJ9" s="130"/>
      <c r="AK9" s="130"/>
      <c r="AL9" s="130"/>
      <c r="AM9" s="130"/>
      <c r="AN9" s="130"/>
      <c r="AO9" s="130"/>
      <c r="AP9" s="130"/>
      <c r="AQ9" s="130"/>
    </row>
    <row r="10" spans="2:43" ht="14.25" customHeight="1" x14ac:dyDescent="0.3">
      <c r="B10" s="191" t="s">
        <v>1</v>
      </c>
      <c r="C10" s="195">
        <v>202300000000304</v>
      </c>
      <c r="D10" s="139"/>
      <c r="J10" s="141"/>
      <c r="K10" s="141"/>
      <c r="L10" s="137"/>
      <c r="M10" s="137"/>
      <c r="N10" s="137"/>
      <c r="O10" s="137"/>
      <c r="P10" s="136"/>
      <c r="Q10" s="136"/>
      <c r="R10" s="136"/>
      <c r="S10" s="136"/>
      <c r="T10" s="136"/>
      <c r="U10" s="136"/>
      <c r="V10" s="136"/>
      <c r="W10" s="130"/>
      <c r="Z10" s="130"/>
      <c r="AB10" s="130"/>
      <c r="AE10" s="130"/>
      <c r="AF10" s="194"/>
      <c r="AG10" s="193"/>
      <c r="AH10" s="193"/>
      <c r="AI10" s="193"/>
      <c r="AJ10" s="193"/>
      <c r="AK10" s="192"/>
      <c r="AL10" s="192"/>
      <c r="AM10" s="192"/>
      <c r="AN10" s="136"/>
      <c r="AO10" s="136"/>
      <c r="AP10" s="136"/>
      <c r="AQ10" s="136"/>
    </row>
    <row r="11" spans="2:43" ht="14.25" customHeight="1" x14ac:dyDescent="0.3">
      <c r="B11" s="191" t="s">
        <v>2</v>
      </c>
      <c r="C11" s="139" t="s">
        <v>3</v>
      </c>
      <c r="D11" s="139"/>
      <c r="J11" s="141"/>
      <c r="K11" s="141"/>
      <c r="L11" s="137"/>
      <c r="M11" s="137"/>
      <c r="N11" s="137"/>
      <c r="O11" s="137"/>
      <c r="P11" s="136"/>
      <c r="Q11" s="136"/>
      <c r="R11" s="136"/>
      <c r="S11" s="136"/>
      <c r="T11" s="136"/>
      <c r="U11" s="136"/>
      <c r="V11" s="136"/>
      <c r="W11" s="130"/>
      <c r="Z11" s="130"/>
      <c r="AB11" s="130"/>
      <c r="AE11" s="130"/>
      <c r="AF11" s="138"/>
      <c r="AG11" s="137"/>
      <c r="AH11" s="137"/>
      <c r="AI11" s="137"/>
      <c r="AJ11" s="137"/>
      <c r="AK11" s="136"/>
      <c r="AL11" s="136"/>
      <c r="AM11" s="136"/>
      <c r="AN11" s="136"/>
      <c r="AO11" s="136"/>
      <c r="AP11" s="136"/>
      <c r="AQ11" s="136"/>
    </row>
    <row r="12" spans="2:43" ht="14.25" customHeight="1" x14ac:dyDescent="0.3">
      <c r="B12" s="191" t="s">
        <v>4</v>
      </c>
      <c r="C12" s="139" t="s">
        <v>35</v>
      </c>
      <c r="D12" s="139"/>
      <c r="J12" s="141"/>
      <c r="K12" s="141"/>
      <c r="L12" s="137"/>
      <c r="M12" s="137"/>
      <c r="N12" s="137"/>
      <c r="O12" s="137"/>
      <c r="P12" s="136"/>
      <c r="Q12" s="136"/>
      <c r="R12" s="136"/>
      <c r="S12" s="136"/>
      <c r="T12" s="136"/>
      <c r="U12" s="136"/>
      <c r="V12" s="136"/>
      <c r="W12" s="130"/>
      <c r="Z12" s="130"/>
      <c r="AB12" s="130"/>
      <c r="AE12" s="130"/>
      <c r="AF12" s="138"/>
      <c r="AG12" s="137"/>
      <c r="AH12" s="137"/>
      <c r="AI12" s="137"/>
      <c r="AJ12" s="137"/>
      <c r="AK12" s="136"/>
      <c r="AL12" s="136"/>
      <c r="AM12" s="136"/>
      <c r="AN12" s="136"/>
      <c r="AO12" s="136"/>
      <c r="AP12" s="136"/>
      <c r="AQ12" s="136"/>
    </row>
    <row r="13" spans="2:43" ht="14.25" customHeight="1" x14ac:dyDescent="0.3">
      <c r="B13" s="191" t="s">
        <v>5</v>
      </c>
      <c r="C13" s="139" t="s">
        <v>6</v>
      </c>
      <c r="D13" s="139"/>
      <c r="J13" s="141"/>
      <c r="K13" s="141"/>
      <c r="L13" s="137"/>
      <c r="M13" s="137"/>
      <c r="N13" s="137"/>
      <c r="O13" s="137"/>
      <c r="P13" s="136"/>
      <c r="Q13" s="136"/>
      <c r="R13" s="136"/>
      <c r="S13" s="136"/>
      <c r="T13" s="136"/>
      <c r="U13" s="136"/>
      <c r="V13" s="136"/>
      <c r="W13" s="130"/>
      <c r="Z13" s="130"/>
      <c r="AB13" s="130"/>
      <c r="AE13" s="130"/>
      <c r="AF13" s="138"/>
      <c r="AG13" s="137"/>
      <c r="AH13" s="137"/>
      <c r="AI13" s="137"/>
      <c r="AJ13" s="137"/>
      <c r="AK13" s="136"/>
      <c r="AL13" s="136"/>
      <c r="AM13" s="136"/>
      <c r="AN13" s="136"/>
      <c r="AO13" s="136"/>
      <c r="AP13" s="136"/>
      <c r="AQ13" s="136"/>
    </row>
    <row r="14" spans="2:43" ht="14.25" customHeight="1" x14ac:dyDescent="0.3">
      <c r="B14" s="191" t="s">
        <v>7</v>
      </c>
      <c r="C14" s="140" t="s">
        <v>36</v>
      </c>
      <c r="D14" s="139"/>
      <c r="J14" s="141"/>
      <c r="K14" s="141"/>
      <c r="L14" s="137"/>
      <c r="M14" s="137"/>
      <c r="N14" s="137"/>
      <c r="O14" s="137"/>
      <c r="P14" s="136"/>
      <c r="Q14" s="136"/>
      <c r="R14" s="136"/>
      <c r="S14" s="136"/>
      <c r="T14" s="136"/>
      <c r="U14" s="136"/>
      <c r="V14" s="136"/>
      <c r="W14" s="130"/>
      <c r="Z14" s="130"/>
      <c r="AB14" s="130"/>
      <c r="AE14" s="130"/>
      <c r="AF14" s="138"/>
      <c r="AG14" s="137"/>
      <c r="AH14" s="137"/>
      <c r="AI14" s="137"/>
      <c r="AJ14" s="137"/>
      <c r="AK14" s="136"/>
      <c r="AL14" s="136"/>
      <c r="AM14" s="136"/>
      <c r="AN14" s="136"/>
      <c r="AO14" s="136"/>
      <c r="AP14" s="136"/>
      <c r="AQ14" s="136"/>
    </row>
    <row r="15" spans="2:43" ht="14.25" customHeight="1" x14ac:dyDescent="0.3">
      <c r="B15" s="191" t="s">
        <v>8</v>
      </c>
      <c r="C15" s="140" t="s">
        <v>37</v>
      </c>
      <c r="D15" s="139"/>
      <c r="J15" s="141"/>
      <c r="K15" s="141"/>
      <c r="L15" s="137"/>
      <c r="M15" s="137"/>
      <c r="N15" s="137"/>
      <c r="O15" s="137"/>
      <c r="P15" s="136"/>
      <c r="Q15" s="136"/>
      <c r="R15" s="136"/>
      <c r="S15" s="136"/>
      <c r="T15" s="136"/>
      <c r="U15" s="136"/>
      <c r="V15" s="136"/>
      <c r="W15" s="130"/>
      <c r="Z15" s="130"/>
      <c r="AB15" s="130"/>
      <c r="AE15" s="130"/>
      <c r="AF15" s="138"/>
      <c r="AG15" s="137"/>
      <c r="AH15" s="137"/>
      <c r="AI15" s="137"/>
      <c r="AJ15" s="137"/>
      <c r="AK15" s="136"/>
      <c r="AL15" s="136"/>
      <c r="AM15" s="136"/>
      <c r="AN15" s="136"/>
      <c r="AO15" s="136"/>
      <c r="AP15" s="136"/>
      <c r="AQ15" s="136"/>
    </row>
    <row r="16" spans="2:43" ht="14.25" customHeight="1" x14ac:dyDescent="0.3">
      <c r="B16" s="190"/>
      <c r="C16" s="140"/>
      <c r="D16" s="139"/>
      <c r="J16" s="141"/>
      <c r="K16" s="141"/>
      <c r="L16" s="137"/>
      <c r="M16" s="137"/>
      <c r="N16" s="137"/>
      <c r="O16" s="137"/>
      <c r="P16" s="136"/>
      <c r="Q16" s="136"/>
      <c r="R16" s="136"/>
      <c r="S16" s="136"/>
      <c r="T16" s="136"/>
      <c r="U16" s="136"/>
      <c r="V16" s="136"/>
      <c r="W16" s="130"/>
      <c r="Z16" s="130"/>
      <c r="AB16" s="130"/>
      <c r="AE16" s="130"/>
      <c r="AF16" s="138"/>
      <c r="AG16" s="137"/>
      <c r="AH16" s="137"/>
      <c r="AI16" s="137"/>
      <c r="AJ16" s="137"/>
      <c r="AK16" s="136"/>
      <c r="AL16" s="136"/>
      <c r="AM16" s="136"/>
      <c r="AN16" s="136"/>
      <c r="AO16" s="136"/>
      <c r="AP16" s="136"/>
      <c r="AQ16" s="136"/>
    </row>
    <row r="17" spans="1:44" ht="14.25" customHeight="1" x14ac:dyDescent="0.3">
      <c r="B17" s="234" t="s">
        <v>123</v>
      </c>
      <c r="C17" s="234"/>
      <c r="D17" s="234"/>
      <c r="E17" s="234"/>
      <c r="F17" s="234"/>
      <c r="G17" s="234"/>
      <c r="H17" s="234"/>
      <c r="I17" s="234"/>
      <c r="J17" s="234"/>
      <c r="K17" s="234"/>
      <c r="L17" s="234"/>
      <c r="M17" s="234"/>
      <c r="N17" s="234"/>
      <c r="O17" s="234"/>
      <c r="P17" s="234"/>
      <c r="Q17" s="234"/>
      <c r="R17" s="234"/>
      <c r="S17" s="234"/>
      <c r="T17" s="234"/>
      <c r="U17" s="234"/>
      <c r="V17" s="234"/>
      <c r="W17" s="235" t="s">
        <v>122</v>
      </c>
      <c r="X17" s="235"/>
      <c r="Y17" s="235"/>
      <c r="Z17" s="235"/>
      <c r="AA17" s="235"/>
      <c r="AB17" s="235"/>
      <c r="AC17" s="235"/>
      <c r="AD17" s="235"/>
      <c r="AE17" s="235"/>
      <c r="AF17" s="235"/>
      <c r="AG17" s="235"/>
      <c r="AH17" s="235"/>
      <c r="AI17" s="235"/>
      <c r="AJ17" s="235"/>
      <c r="AK17" s="235"/>
      <c r="AL17" s="235"/>
      <c r="AM17" s="235"/>
      <c r="AN17" s="235"/>
      <c r="AO17" s="235"/>
      <c r="AP17" s="235"/>
      <c r="AQ17" s="235"/>
      <c r="AR17" s="235"/>
    </row>
    <row r="18" spans="1:44" ht="40.200000000000003" customHeight="1" x14ac:dyDescent="0.3">
      <c r="B18" s="234"/>
      <c r="C18" s="234"/>
      <c r="D18" s="234"/>
      <c r="E18" s="234"/>
      <c r="F18" s="234"/>
      <c r="G18" s="234"/>
      <c r="H18" s="234"/>
      <c r="I18" s="234"/>
      <c r="J18" s="234"/>
      <c r="K18" s="234"/>
      <c r="L18" s="234"/>
      <c r="M18" s="234"/>
      <c r="N18" s="234"/>
      <c r="O18" s="234"/>
      <c r="P18" s="234"/>
      <c r="Q18" s="234"/>
      <c r="R18" s="234"/>
      <c r="S18" s="234"/>
      <c r="T18" s="234"/>
      <c r="U18" s="234"/>
      <c r="V18" s="234"/>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4" ht="14.25" customHeight="1" x14ac:dyDescent="0.3">
      <c r="B19" s="139"/>
      <c r="C19" s="140"/>
      <c r="D19" s="139"/>
      <c r="J19" s="141"/>
      <c r="K19" s="141"/>
      <c r="L19" s="137"/>
      <c r="M19" s="137"/>
      <c r="N19" s="137"/>
      <c r="O19" s="137"/>
      <c r="P19" s="136"/>
      <c r="Q19" s="136"/>
      <c r="R19" s="136"/>
      <c r="S19" s="136"/>
      <c r="T19" s="136"/>
      <c r="U19" s="136"/>
      <c r="V19" s="136"/>
      <c r="W19" s="130"/>
      <c r="Z19" s="130"/>
      <c r="AB19" s="130"/>
      <c r="AE19" s="130"/>
      <c r="AF19" s="138"/>
      <c r="AG19" s="137"/>
      <c r="AH19" s="137"/>
      <c r="AI19" s="137"/>
      <c r="AJ19" s="137"/>
      <c r="AK19" s="136"/>
      <c r="AL19" s="136"/>
      <c r="AM19" s="136"/>
      <c r="AN19" s="136"/>
      <c r="AO19" s="136"/>
      <c r="AP19" s="136"/>
      <c r="AQ19" s="136"/>
    </row>
    <row r="20" spans="1:44" ht="25.2" customHeight="1" x14ac:dyDescent="0.3">
      <c r="B20" s="225" t="s">
        <v>25</v>
      </c>
      <c r="C20" s="225" t="s">
        <v>9</v>
      </c>
      <c r="D20" s="225" t="s">
        <v>10</v>
      </c>
      <c r="E20" s="225" t="s">
        <v>42</v>
      </c>
      <c r="F20" s="225" t="s">
        <v>121</v>
      </c>
      <c r="G20" s="225" t="s">
        <v>11</v>
      </c>
      <c r="H20" s="225" t="s">
        <v>12</v>
      </c>
      <c r="I20" s="225" t="s">
        <v>13</v>
      </c>
      <c r="J20" s="240" t="s">
        <v>14</v>
      </c>
      <c r="K20" s="241"/>
      <c r="L20" s="241"/>
      <c r="M20" s="242"/>
      <c r="N20" s="242"/>
      <c r="O20" s="243"/>
      <c r="P20" s="231" t="s">
        <v>26</v>
      </c>
      <c r="Q20" s="232"/>
      <c r="R20" s="232"/>
      <c r="S20" s="232"/>
      <c r="T20" s="232"/>
      <c r="U20" s="232"/>
      <c r="V20" s="233"/>
      <c r="W20" s="228" t="s">
        <v>25</v>
      </c>
      <c r="X20" s="228" t="s">
        <v>9</v>
      </c>
      <c r="Y20" s="228" t="s">
        <v>10</v>
      </c>
      <c r="Z20" s="228" t="s">
        <v>42</v>
      </c>
      <c r="AA20" s="228" t="s">
        <v>121</v>
      </c>
      <c r="AB20" s="228" t="s">
        <v>11</v>
      </c>
      <c r="AC20" s="228" t="s">
        <v>12</v>
      </c>
      <c r="AD20" s="228" t="s">
        <v>13</v>
      </c>
      <c r="AE20" s="244" t="s">
        <v>14</v>
      </c>
      <c r="AF20" s="245"/>
      <c r="AG20" s="245"/>
      <c r="AH20" s="246"/>
      <c r="AI20" s="246"/>
      <c r="AJ20" s="247"/>
      <c r="AK20" s="248" t="s">
        <v>26</v>
      </c>
      <c r="AL20" s="249"/>
      <c r="AM20" s="249"/>
      <c r="AN20" s="249"/>
      <c r="AO20" s="249"/>
      <c r="AP20" s="249"/>
      <c r="AQ20" s="250"/>
      <c r="AR20" s="236" t="s">
        <v>120</v>
      </c>
    </row>
    <row r="21" spans="1:44" ht="56.25" customHeight="1" x14ac:dyDescent="0.3">
      <c r="B21" s="226"/>
      <c r="C21" s="227"/>
      <c r="D21" s="227"/>
      <c r="E21" s="226"/>
      <c r="F21" s="227"/>
      <c r="G21" s="226"/>
      <c r="H21" s="227"/>
      <c r="I21" s="227"/>
      <c r="J21" s="189" t="s">
        <v>32</v>
      </c>
      <c r="K21" s="189" t="s">
        <v>33</v>
      </c>
      <c r="L21" s="187">
        <v>2025</v>
      </c>
      <c r="M21" s="187">
        <v>2026</v>
      </c>
      <c r="N21" s="187">
        <v>2027</v>
      </c>
      <c r="O21" s="187">
        <v>2028</v>
      </c>
      <c r="P21" s="188" t="s">
        <v>119</v>
      </c>
      <c r="Q21" s="188" t="s">
        <v>118</v>
      </c>
      <c r="R21" s="188" t="s">
        <v>117</v>
      </c>
      <c r="S21" s="187">
        <v>2025</v>
      </c>
      <c r="T21" s="187">
        <v>2026</v>
      </c>
      <c r="U21" s="187">
        <v>2027</v>
      </c>
      <c r="V21" s="187">
        <v>2028</v>
      </c>
      <c r="W21" s="229"/>
      <c r="X21" s="230"/>
      <c r="Y21" s="230"/>
      <c r="Z21" s="229"/>
      <c r="AA21" s="230"/>
      <c r="AB21" s="229"/>
      <c r="AC21" s="230"/>
      <c r="AD21" s="230"/>
      <c r="AE21" s="186" t="s">
        <v>32</v>
      </c>
      <c r="AF21" s="186" t="s">
        <v>33</v>
      </c>
      <c r="AG21" s="184">
        <v>2025</v>
      </c>
      <c r="AH21" s="184">
        <v>2026</v>
      </c>
      <c r="AI21" s="184">
        <v>2027</v>
      </c>
      <c r="AJ21" s="184">
        <v>2028</v>
      </c>
      <c r="AK21" s="185" t="s">
        <v>19</v>
      </c>
      <c r="AL21" s="185" t="s">
        <v>21</v>
      </c>
      <c r="AM21" s="185" t="s">
        <v>22</v>
      </c>
      <c r="AN21" s="184">
        <v>2025</v>
      </c>
      <c r="AO21" s="183">
        <v>2026</v>
      </c>
      <c r="AP21" s="183">
        <v>2027</v>
      </c>
      <c r="AQ21" s="183">
        <v>2028</v>
      </c>
      <c r="AR21" s="236"/>
    </row>
    <row r="22" spans="1:44" ht="86.4" x14ac:dyDescent="0.3">
      <c r="A22" s="158"/>
      <c r="B22" s="175" t="s">
        <v>38</v>
      </c>
      <c r="C22" s="173" t="s">
        <v>39</v>
      </c>
      <c r="D22" s="173">
        <v>3299016</v>
      </c>
      <c r="E22" s="173" t="s">
        <v>44</v>
      </c>
      <c r="F22" s="172"/>
      <c r="G22" s="175" t="s">
        <v>47</v>
      </c>
      <c r="H22" s="172" t="s">
        <v>30</v>
      </c>
      <c r="I22" s="172" t="s">
        <v>48</v>
      </c>
      <c r="J22" s="179"/>
      <c r="K22" s="179"/>
      <c r="L22" s="177">
        <v>11</v>
      </c>
      <c r="M22" s="177">
        <v>64</v>
      </c>
      <c r="N22" s="177">
        <v>64</v>
      </c>
      <c r="O22" s="177">
        <v>64</v>
      </c>
      <c r="P22" s="166"/>
      <c r="Q22" s="166"/>
      <c r="R22" s="166"/>
      <c r="S22" s="166">
        <v>655269130</v>
      </c>
      <c r="T22" s="166">
        <v>4022803963</v>
      </c>
      <c r="U22" s="166">
        <v>2484533971</v>
      </c>
      <c r="V22" s="166">
        <v>2559069990</v>
      </c>
      <c r="W22" s="175" t="s">
        <v>38</v>
      </c>
      <c r="X22" s="173" t="s">
        <v>39</v>
      </c>
      <c r="Y22" s="173">
        <v>3299016</v>
      </c>
      <c r="Z22" s="173" t="s">
        <v>44</v>
      </c>
      <c r="AA22" s="172"/>
      <c r="AB22" s="175" t="s">
        <v>47</v>
      </c>
      <c r="AC22" s="172" t="s">
        <v>30</v>
      </c>
      <c r="AD22" s="172" t="s">
        <v>48</v>
      </c>
      <c r="AE22" s="178">
        <v>0</v>
      </c>
      <c r="AF22" s="178">
        <v>25</v>
      </c>
      <c r="AG22" s="182">
        <f>+AE22+AF22</f>
        <v>25</v>
      </c>
      <c r="AH22" s="177">
        <v>64</v>
      </c>
      <c r="AI22" s="177">
        <v>64</v>
      </c>
      <c r="AJ22" s="177">
        <v>64</v>
      </c>
      <c r="AK22" s="166">
        <v>425268333</v>
      </c>
      <c r="AL22" s="166">
        <v>230000797</v>
      </c>
      <c r="AM22" s="166">
        <v>0</v>
      </c>
      <c r="AN22" s="166">
        <f>SUM(AK22:AM22)</f>
        <v>655269130</v>
      </c>
      <c r="AO22" s="166">
        <v>4022803963</v>
      </c>
      <c r="AP22" s="166">
        <v>2484533971</v>
      </c>
      <c r="AQ22" s="166">
        <v>2559069990</v>
      </c>
      <c r="AR22" s="251" t="s">
        <v>116</v>
      </c>
    </row>
    <row r="23" spans="1:44" ht="86.4" x14ac:dyDescent="0.3">
      <c r="A23" s="158"/>
      <c r="B23" s="175" t="s">
        <v>38</v>
      </c>
      <c r="C23" s="173" t="s">
        <v>39</v>
      </c>
      <c r="D23" s="173">
        <v>3299016</v>
      </c>
      <c r="E23" s="173" t="s">
        <v>115</v>
      </c>
      <c r="F23" s="172"/>
      <c r="G23" s="171"/>
      <c r="H23" s="170"/>
      <c r="I23" s="170"/>
      <c r="J23" s="176"/>
      <c r="K23" s="176"/>
      <c r="L23" s="168"/>
      <c r="M23" s="168"/>
      <c r="N23" s="168"/>
      <c r="O23" s="168"/>
      <c r="P23" s="166"/>
      <c r="Q23" s="166"/>
      <c r="R23" s="166"/>
      <c r="S23" s="166">
        <v>4497964743</v>
      </c>
      <c r="T23" s="166">
        <v>29701702592</v>
      </c>
      <c r="U23" s="166">
        <v>18344142484</v>
      </c>
      <c r="V23" s="166">
        <v>18894466758</v>
      </c>
      <c r="W23" s="175" t="s">
        <v>38</v>
      </c>
      <c r="X23" s="173" t="s">
        <v>39</v>
      </c>
      <c r="Y23" s="173">
        <v>3299016</v>
      </c>
      <c r="Z23" s="173" t="s">
        <v>43</v>
      </c>
      <c r="AA23" s="172"/>
      <c r="AB23" s="171"/>
      <c r="AC23" s="170"/>
      <c r="AD23" s="170"/>
      <c r="AE23" s="169"/>
      <c r="AF23" s="169"/>
      <c r="AG23" s="168"/>
      <c r="AH23" s="167"/>
      <c r="AI23" s="167"/>
      <c r="AJ23" s="167"/>
      <c r="AK23" s="166">
        <v>1453500000</v>
      </c>
      <c r="AL23" s="166">
        <v>2604972000</v>
      </c>
      <c r="AM23" s="166">
        <v>439492743</v>
      </c>
      <c r="AN23" s="166">
        <f>SUM(AK23:AM23)</f>
        <v>4497964743</v>
      </c>
      <c r="AO23" s="166">
        <v>29701702592</v>
      </c>
      <c r="AP23" s="166">
        <v>18344142484</v>
      </c>
      <c r="AQ23" s="166">
        <v>18894466758</v>
      </c>
      <c r="AR23" s="252"/>
    </row>
    <row r="24" spans="1:44" ht="14.25" customHeight="1" x14ac:dyDescent="0.3">
      <c r="A24" s="158"/>
      <c r="B24" s="163" t="s">
        <v>24</v>
      </c>
      <c r="C24" s="164"/>
      <c r="D24" s="164"/>
      <c r="E24" s="164"/>
      <c r="F24" s="159"/>
      <c r="G24" s="163"/>
      <c r="H24" s="159"/>
      <c r="I24" s="159"/>
      <c r="J24" s="165"/>
      <c r="K24" s="165"/>
      <c r="L24" s="161"/>
      <c r="M24" s="161"/>
      <c r="N24" s="161"/>
      <c r="O24" s="161"/>
      <c r="P24" s="160"/>
      <c r="Q24" s="160"/>
      <c r="R24" s="160"/>
      <c r="S24" s="160">
        <f>SUM(S22:S23)</f>
        <v>5153233873</v>
      </c>
      <c r="T24" s="160">
        <f>SUM(T22:T23)</f>
        <v>33724506555</v>
      </c>
      <c r="U24" s="160">
        <f>SUM(U22:U23)</f>
        <v>20828676455</v>
      </c>
      <c r="V24" s="160">
        <f>SUM(V22:V23)</f>
        <v>21453536748</v>
      </c>
      <c r="W24" s="163" t="s">
        <v>24</v>
      </c>
      <c r="X24" s="164"/>
      <c r="Y24" s="164"/>
      <c r="Z24" s="164"/>
      <c r="AA24" s="159"/>
      <c r="AB24" s="163"/>
      <c r="AC24" s="159"/>
      <c r="AD24" s="159"/>
      <c r="AE24" s="162"/>
      <c r="AF24" s="162"/>
      <c r="AG24" s="161"/>
      <c r="AH24" s="161"/>
      <c r="AI24" s="161"/>
      <c r="AJ24" s="161"/>
      <c r="AK24" s="160">
        <f t="shared" ref="AK24:AQ24" si="0">SUM(AK22:AK23)</f>
        <v>1878768333</v>
      </c>
      <c r="AL24" s="160">
        <f t="shared" si="0"/>
        <v>2834972797</v>
      </c>
      <c r="AM24" s="160">
        <f t="shared" si="0"/>
        <v>439492743</v>
      </c>
      <c r="AN24" s="160">
        <f t="shared" si="0"/>
        <v>5153233873</v>
      </c>
      <c r="AO24" s="160">
        <f t="shared" si="0"/>
        <v>33724506555</v>
      </c>
      <c r="AP24" s="160">
        <f t="shared" si="0"/>
        <v>20828676455</v>
      </c>
      <c r="AQ24" s="160">
        <f t="shared" si="0"/>
        <v>21453536748</v>
      </c>
      <c r="AR24" s="159"/>
    </row>
    <row r="25" spans="1:44" ht="14.25" customHeight="1" x14ac:dyDescent="0.3">
      <c r="A25" s="158"/>
      <c r="B25" s="155" t="s">
        <v>27</v>
      </c>
      <c r="C25" s="156"/>
      <c r="D25" s="156"/>
      <c r="E25" s="156"/>
      <c r="F25" s="151"/>
      <c r="G25" s="155"/>
      <c r="H25" s="151"/>
      <c r="I25" s="151"/>
      <c r="J25" s="157"/>
      <c r="K25" s="157"/>
      <c r="L25" s="153"/>
      <c r="M25" s="153"/>
      <c r="N25" s="153"/>
      <c r="O25" s="153"/>
      <c r="P25" s="152"/>
      <c r="Q25" s="152"/>
      <c r="R25" s="152"/>
      <c r="S25" s="152">
        <f>SUM(S24)</f>
        <v>5153233873</v>
      </c>
      <c r="T25" s="152">
        <f>SUM(T24)</f>
        <v>33724506555</v>
      </c>
      <c r="U25" s="152">
        <f>SUM(U24)</f>
        <v>20828676455</v>
      </c>
      <c r="V25" s="152">
        <f>SUM(V24)</f>
        <v>21453536748</v>
      </c>
      <c r="W25" s="155" t="s">
        <v>27</v>
      </c>
      <c r="X25" s="156"/>
      <c r="Y25" s="156"/>
      <c r="Z25" s="156"/>
      <c r="AA25" s="151"/>
      <c r="AB25" s="155"/>
      <c r="AC25" s="151"/>
      <c r="AD25" s="151"/>
      <c r="AE25" s="154"/>
      <c r="AF25" s="154"/>
      <c r="AG25" s="153"/>
      <c r="AH25" s="153"/>
      <c r="AI25" s="153"/>
      <c r="AJ25" s="153"/>
      <c r="AK25" s="152">
        <f t="shared" ref="AK25:AQ25" si="1">SUM(AK24)</f>
        <v>1878768333</v>
      </c>
      <c r="AL25" s="152">
        <f t="shared" si="1"/>
        <v>2834972797</v>
      </c>
      <c r="AM25" s="152">
        <f t="shared" si="1"/>
        <v>439492743</v>
      </c>
      <c r="AN25" s="152">
        <f t="shared" si="1"/>
        <v>5153233873</v>
      </c>
      <c r="AO25" s="152">
        <f t="shared" si="1"/>
        <v>33724506555</v>
      </c>
      <c r="AP25" s="152">
        <f t="shared" si="1"/>
        <v>20828676455</v>
      </c>
      <c r="AQ25" s="152">
        <f t="shared" si="1"/>
        <v>21453536748</v>
      </c>
      <c r="AR25" s="151"/>
    </row>
    <row r="26" spans="1:44" ht="115.5" customHeight="1" x14ac:dyDescent="0.3">
      <c r="A26" s="158"/>
      <c r="B26" s="175" t="s">
        <v>46</v>
      </c>
      <c r="C26" s="174" t="s">
        <v>51</v>
      </c>
      <c r="D26" s="174">
        <v>3299011</v>
      </c>
      <c r="E26" s="181" t="s">
        <v>53</v>
      </c>
      <c r="F26" s="174"/>
      <c r="G26" s="171" t="s">
        <v>50</v>
      </c>
      <c r="H26" s="170" t="s">
        <v>30</v>
      </c>
      <c r="I26" s="170" t="s">
        <v>31</v>
      </c>
      <c r="J26" s="176"/>
      <c r="K26" s="176"/>
      <c r="L26" s="168">
        <v>64</v>
      </c>
      <c r="M26" s="168">
        <v>55</v>
      </c>
      <c r="N26" s="168">
        <v>40</v>
      </c>
      <c r="O26" s="168">
        <v>40</v>
      </c>
      <c r="P26" s="180"/>
      <c r="Q26" s="180"/>
      <c r="R26" s="180"/>
      <c r="S26" s="180">
        <v>0</v>
      </c>
      <c r="T26" s="180">
        <v>57459049936</v>
      </c>
      <c r="U26" s="180">
        <v>35487426882</v>
      </c>
      <c r="V26" s="180">
        <v>36552049688</v>
      </c>
      <c r="W26" s="175" t="s">
        <v>46</v>
      </c>
      <c r="X26" s="174" t="s">
        <v>51</v>
      </c>
      <c r="Y26" s="174">
        <v>3299011</v>
      </c>
      <c r="Z26" s="181" t="s">
        <v>53</v>
      </c>
      <c r="AA26" s="170"/>
      <c r="AB26" s="171" t="s">
        <v>50</v>
      </c>
      <c r="AC26" s="170" t="s">
        <v>30</v>
      </c>
      <c r="AD26" s="170" t="s">
        <v>31</v>
      </c>
      <c r="AE26" s="169">
        <v>1</v>
      </c>
      <c r="AF26" s="169">
        <v>3</v>
      </c>
      <c r="AG26" s="182">
        <f>+AE26+AF26</f>
        <v>4</v>
      </c>
      <c r="AH26" s="168">
        <v>55</v>
      </c>
      <c r="AI26" s="168">
        <v>40</v>
      </c>
      <c r="AJ26" s="168">
        <v>40</v>
      </c>
      <c r="AK26" s="180">
        <v>0</v>
      </c>
      <c r="AL26" s="180">
        <v>0</v>
      </c>
      <c r="AM26" s="180">
        <v>0</v>
      </c>
      <c r="AN26" s="166">
        <f t="shared" ref="AN26:AN31" si="2">SUM(AK26:AM26)</f>
        <v>0</v>
      </c>
      <c r="AO26" s="180">
        <v>57459049936</v>
      </c>
      <c r="AP26" s="180">
        <v>35487426882</v>
      </c>
      <c r="AQ26" s="180">
        <v>36552049688</v>
      </c>
      <c r="AR26" s="237" t="s">
        <v>114</v>
      </c>
    </row>
    <row r="27" spans="1:44" ht="115.5" customHeight="1" x14ac:dyDescent="0.3">
      <c r="A27" s="158"/>
      <c r="B27" s="175" t="s">
        <v>46</v>
      </c>
      <c r="C27" s="174" t="s">
        <v>51</v>
      </c>
      <c r="D27" s="174">
        <v>3299011</v>
      </c>
      <c r="E27" s="174" t="s">
        <v>54</v>
      </c>
      <c r="F27" s="174"/>
      <c r="G27" s="171"/>
      <c r="H27" s="170"/>
      <c r="I27" s="170"/>
      <c r="J27" s="176"/>
      <c r="K27" s="176"/>
      <c r="L27" s="168"/>
      <c r="M27" s="168"/>
      <c r="N27" s="168"/>
      <c r="O27" s="168"/>
      <c r="P27" s="180"/>
      <c r="Q27" s="180"/>
      <c r="R27" s="180"/>
      <c r="S27" s="180">
        <v>4159898310</v>
      </c>
      <c r="T27" s="180"/>
      <c r="U27" s="180"/>
      <c r="V27" s="180"/>
      <c r="W27" s="175"/>
      <c r="X27" s="174" t="s">
        <v>51</v>
      </c>
      <c r="Y27" s="174">
        <v>3299011</v>
      </c>
      <c r="Z27" s="174" t="s">
        <v>54</v>
      </c>
      <c r="AA27" s="170"/>
      <c r="AB27" s="171"/>
      <c r="AC27" s="170"/>
      <c r="AD27" s="170"/>
      <c r="AE27" s="169"/>
      <c r="AF27" s="169"/>
      <c r="AG27" s="177"/>
      <c r="AH27" s="168"/>
      <c r="AI27" s="168"/>
      <c r="AJ27" s="168"/>
      <c r="AK27" s="180">
        <v>2248200000</v>
      </c>
      <c r="AL27" s="180">
        <v>1252459196</v>
      </c>
      <c r="AM27" s="180">
        <v>659239114</v>
      </c>
      <c r="AN27" s="166">
        <f t="shared" si="2"/>
        <v>4159898310</v>
      </c>
      <c r="AO27" s="180"/>
      <c r="AP27" s="180"/>
      <c r="AQ27" s="180"/>
      <c r="AR27" s="238"/>
    </row>
    <row r="28" spans="1:44" ht="115.5" customHeight="1" x14ac:dyDescent="0.3">
      <c r="A28" s="158"/>
      <c r="B28" s="175" t="s">
        <v>46</v>
      </c>
      <c r="C28" s="174" t="s">
        <v>51</v>
      </c>
      <c r="D28" s="174">
        <v>3299011</v>
      </c>
      <c r="E28" s="174" t="s">
        <v>52</v>
      </c>
      <c r="F28" s="174"/>
      <c r="G28" s="171"/>
      <c r="H28" s="170"/>
      <c r="I28" s="170"/>
      <c r="J28" s="176"/>
      <c r="K28" s="176"/>
      <c r="L28" s="168"/>
      <c r="M28" s="168"/>
      <c r="N28" s="168"/>
      <c r="O28" s="168"/>
      <c r="P28" s="180"/>
      <c r="Q28" s="180"/>
      <c r="R28" s="180"/>
      <c r="S28" s="180">
        <v>0</v>
      </c>
      <c r="T28" s="180"/>
      <c r="U28" s="180"/>
      <c r="V28" s="180"/>
      <c r="W28" s="175"/>
      <c r="X28" s="174" t="s">
        <v>51</v>
      </c>
      <c r="Y28" s="174">
        <v>3299011</v>
      </c>
      <c r="Z28" s="174" t="s">
        <v>52</v>
      </c>
      <c r="AA28" s="170"/>
      <c r="AB28" s="171"/>
      <c r="AC28" s="170"/>
      <c r="AD28" s="170"/>
      <c r="AE28" s="169"/>
      <c r="AF28" s="169"/>
      <c r="AG28" s="177"/>
      <c r="AH28" s="168"/>
      <c r="AI28" s="168"/>
      <c r="AJ28" s="168"/>
      <c r="AK28" s="180">
        <v>0</v>
      </c>
      <c r="AL28" s="180">
        <v>0</v>
      </c>
      <c r="AM28" s="180">
        <v>0</v>
      </c>
      <c r="AN28" s="166">
        <f t="shared" si="2"/>
        <v>0</v>
      </c>
      <c r="AO28" s="180"/>
      <c r="AP28" s="180"/>
      <c r="AQ28" s="180"/>
      <c r="AR28" s="238"/>
    </row>
    <row r="29" spans="1:44" ht="116.25" customHeight="1" x14ac:dyDescent="0.3">
      <c r="A29" s="158"/>
      <c r="B29" s="175" t="s">
        <v>46</v>
      </c>
      <c r="C29" s="174" t="s">
        <v>51</v>
      </c>
      <c r="D29" s="174">
        <v>3299011</v>
      </c>
      <c r="E29" s="181" t="s">
        <v>55</v>
      </c>
      <c r="F29" s="174"/>
      <c r="G29" s="171"/>
      <c r="H29" s="170"/>
      <c r="I29" s="170"/>
      <c r="J29" s="176"/>
      <c r="K29" s="176"/>
      <c r="L29" s="168"/>
      <c r="M29" s="168"/>
      <c r="N29" s="168"/>
      <c r="O29" s="168"/>
      <c r="P29" s="180"/>
      <c r="Q29" s="180"/>
      <c r="R29" s="180"/>
      <c r="S29" s="180">
        <v>0</v>
      </c>
      <c r="T29" s="180">
        <v>9386542580</v>
      </c>
      <c r="U29" s="180">
        <v>5797245932</v>
      </c>
      <c r="V29" s="180">
        <v>5971163310</v>
      </c>
      <c r="W29" s="175" t="s">
        <v>46</v>
      </c>
      <c r="X29" s="174" t="s">
        <v>51</v>
      </c>
      <c r="Y29" s="174">
        <v>3299011</v>
      </c>
      <c r="Z29" s="181" t="s">
        <v>55</v>
      </c>
      <c r="AA29" s="170"/>
      <c r="AB29" s="171"/>
      <c r="AC29" s="170"/>
      <c r="AD29" s="170"/>
      <c r="AE29" s="169"/>
      <c r="AF29" s="169"/>
      <c r="AG29" s="168"/>
      <c r="AH29" s="167"/>
      <c r="AI29" s="167"/>
      <c r="AJ29" s="167"/>
      <c r="AK29" s="180">
        <v>0</v>
      </c>
      <c r="AL29" s="180">
        <v>0</v>
      </c>
      <c r="AM29" s="180">
        <v>0</v>
      </c>
      <c r="AN29" s="166">
        <f t="shared" si="2"/>
        <v>0</v>
      </c>
      <c r="AO29" s="180">
        <v>9386542580</v>
      </c>
      <c r="AP29" s="180">
        <v>5797245932</v>
      </c>
      <c r="AQ29" s="180">
        <v>5971163310</v>
      </c>
      <c r="AR29" s="238"/>
    </row>
    <row r="30" spans="1:44" ht="116.25" customHeight="1" x14ac:dyDescent="0.3">
      <c r="A30" s="158"/>
      <c r="B30" s="175" t="s">
        <v>46</v>
      </c>
      <c r="C30" s="174" t="s">
        <v>51</v>
      </c>
      <c r="D30" s="174">
        <v>3299011</v>
      </c>
      <c r="E30" s="174" t="s">
        <v>57</v>
      </c>
      <c r="F30" s="174"/>
      <c r="G30" s="171"/>
      <c r="H30" s="170"/>
      <c r="I30" s="170"/>
      <c r="J30" s="176"/>
      <c r="K30" s="176"/>
      <c r="L30" s="168"/>
      <c r="M30" s="168"/>
      <c r="N30" s="168"/>
      <c r="O30" s="168"/>
      <c r="P30" s="180"/>
      <c r="Q30" s="180"/>
      <c r="R30" s="180"/>
      <c r="S30" s="180">
        <v>3747778760</v>
      </c>
      <c r="T30" s="180"/>
      <c r="U30" s="180"/>
      <c r="V30" s="180"/>
      <c r="W30" s="175"/>
      <c r="X30" s="174" t="s">
        <v>51</v>
      </c>
      <c r="Y30" s="174">
        <v>3299011</v>
      </c>
      <c r="Z30" s="174" t="s">
        <v>57</v>
      </c>
      <c r="AA30" s="170"/>
      <c r="AB30" s="171"/>
      <c r="AC30" s="170"/>
      <c r="AD30" s="170"/>
      <c r="AE30" s="169"/>
      <c r="AF30" s="169"/>
      <c r="AG30" s="168"/>
      <c r="AH30" s="167"/>
      <c r="AI30" s="167"/>
      <c r="AJ30" s="167"/>
      <c r="AK30" s="180">
        <v>747778760</v>
      </c>
      <c r="AL30" s="180">
        <v>3000000000</v>
      </c>
      <c r="AM30" s="180">
        <v>0</v>
      </c>
      <c r="AN30" s="166">
        <f t="shared" si="2"/>
        <v>3747778760</v>
      </c>
      <c r="AO30" s="180"/>
      <c r="AP30" s="180"/>
      <c r="AQ30" s="180"/>
      <c r="AR30" s="238"/>
    </row>
    <row r="31" spans="1:44" ht="116.25" customHeight="1" x14ac:dyDescent="0.3">
      <c r="A31" s="158"/>
      <c r="B31" s="175" t="s">
        <v>46</v>
      </c>
      <c r="C31" s="174" t="s">
        <v>51</v>
      </c>
      <c r="D31" s="174">
        <v>3299011</v>
      </c>
      <c r="E31" s="174" t="s">
        <v>56</v>
      </c>
      <c r="F31" s="174"/>
      <c r="G31" s="171"/>
      <c r="H31" s="170"/>
      <c r="I31" s="170"/>
      <c r="J31" s="176"/>
      <c r="K31" s="176"/>
      <c r="L31" s="168"/>
      <c r="M31" s="168"/>
      <c r="N31" s="168"/>
      <c r="O31" s="168"/>
      <c r="P31" s="180"/>
      <c r="Q31" s="180"/>
      <c r="R31" s="180"/>
      <c r="S31" s="180">
        <v>221847649</v>
      </c>
      <c r="T31" s="180"/>
      <c r="U31" s="180"/>
      <c r="V31" s="180"/>
      <c r="W31" s="175"/>
      <c r="X31" s="174" t="s">
        <v>51</v>
      </c>
      <c r="Y31" s="174">
        <v>3299011</v>
      </c>
      <c r="Z31" s="174" t="s">
        <v>56</v>
      </c>
      <c r="AA31" s="170"/>
      <c r="AB31" s="171"/>
      <c r="AC31" s="170"/>
      <c r="AD31" s="170"/>
      <c r="AE31" s="169"/>
      <c r="AF31" s="169"/>
      <c r="AG31" s="168"/>
      <c r="AH31" s="167"/>
      <c r="AI31" s="167"/>
      <c r="AJ31" s="167"/>
      <c r="AK31" s="180">
        <v>221847649</v>
      </c>
      <c r="AL31" s="180">
        <v>0</v>
      </c>
      <c r="AM31" s="180">
        <v>0</v>
      </c>
      <c r="AN31" s="166">
        <f t="shared" si="2"/>
        <v>221847649</v>
      </c>
      <c r="AO31" s="180"/>
      <c r="AP31" s="180"/>
      <c r="AQ31" s="180"/>
      <c r="AR31" s="239"/>
    </row>
    <row r="32" spans="1:44" ht="14.25" customHeight="1" x14ac:dyDescent="0.3">
      <c r="A32" s="158"/>
      <c r="B32" s="163" t="s">
        <v>24</v>
      </c>
      <c r="C32" s="164"/>
      <c r="D32" s="164"/>
      <c r="E32" s="164"/>
      <c r="F32" s="159"/>
      <c r="G32" s="163"/>
      <c r="H32" s="159"/>
      <c r="I32" s="159"/>
      <c r="J32" s="165"/>
      <c r="K32" s="165"/>
      <c r="L32" s="161"/>
      <c r="M32" s="161"/>
      <c r="N32" s="161"/>
      <c r="O32" s="161"/>
      <c r="P32" s="160"/>
      <c r="Q32" s="160"/>
      <c r="R32" s="160"/>
      <c r="S32" s="160">
        <f>SUM(S26:S31)</f>
        <v>8129524719</v>
      </c>
      <c r="T32" s="160">
        <f>SUM(T26:T31)</f>
        <v>66845592516</v>
      </c>
      <c r="U32" s="160">
        <f>SUM(U26:U31)</f>
        <v>41284672814</v>
      </c>
      <c r="V32" s="160">
        <f>SUM(V26:V31)</f>
        <v>42523212998</v>
      </c>
      <c r="W32" s="163" t="s">
        <v>24</v>
      </c>
      <c r="X32" s="164"/>
      <c r="Y32" s="164"/>
      <c r="Z32" s="164"/>
      <c r="AA32" s="159"/>
      <c r="AB32" s="163"/>
      <c r="AC32" s="159"/>
      <c r="AD32" s="159"/>
      <c r="AE32" s="162"/>
      <c r="AF32" s="162"/>
      <c r="AG32" s="161"/>
      <c r="AH32" s="161"/>
      <c r="AI32" s="161"/>
      <c r="AJ32" s="161"/>
      <c r="AK32" s="160">
        <f t="shared" ref="AK32:AQ32" si="3">SUM(AK26:AK31)</f>
        <v>3217826409</v>
      </c>
      <c r="AL32" s="160">
        <f t="shared" si="3"/>
        <v>4252459196</v>
      </c>
      <c r="AM32" s="160">
        <f t="shared" si="3"/>
        <v>659239114</v>
      </c>
      <c r="AN32" s="160">
        <f t="shared" si="3"/>
        <v>8129524719</v>
      </c>
      <c r="AO32" s="160">
        <f t="shared" si="3"/>
        <v>66845592516</v>
      </c>
      <c r="AP32" s="160">
        <f t="shared" si="3"/>
        <v>41284672814</v>
      </c>
      <c r="AQ32" s="160">
        <f t="shared" si="3"/>
        <v>42523212998</v>
      </c>
      <c r="AR32" s="159"/>
    </row>
    <row r="33" spans="1:44" ht="86.4" x14ac:dyDescent="0.3">
      <c r="A33" s="158"/>
      <c r="B33" s="175" t="s">
        <v>46</v>
      </c>
      <c r="C33" s="173" t="s">
        <v>111</v>
      </c>
      <c r="D33" s="174"/>
      <c r="E33" s="173" t="s">
        <v>113</v>
      </c>
      <c r="F33" s="172"/>
      <c r="G33" s="175" t="s">
        <v>49</v>
      </c>
      <c r="H33" s="172" t="s">
        <v>30</v>
      </c>
      <c r="I33" s="172" t="s">
        <v>31</v>
      </c>
      <c r="J33" s="179"/>
      <c r="K33" s="179"/>
      <c r="L33" s="177">
        <v>0</v>
      </c>
      <c r="M33" s="177">
        <v>0</v>
      </c>
      <c r="N33" s="177">
        <v>0</v>
      </c>
      <c r="O33" s="177">
        <v>0</v>
      </c>
      <c r="P33" s="166"/>
      <c r="Q33" s="166"/>
      <c r="R33" s="166"/>
      <c r="S33" s="166">
        <v>0</v>
      </c>
      <c r="T33" s="166">
        <v>0</v>
      </c>
      <c r="U33" s="166">
        <v>0</v>
      </c>
      <c r="V33" s="166">
        <v>0</v>
      </c>
      <c r="W33" s="175" t="s">
        <v>46</v>
      </c>
      <c r="X33" s="173" t="s">
        <v>40</v>
      </c>
      <c r="Y33" s="174"/>
      <c r="Z33" s="173" t="s">
        <v>41</v>
      </c>
      <c r="AA33" s="172"/>
      <c r="AB33" s="175" t="s">
        <v>49</v>
      </c>
      <c r="AC33" s="172" t="s">
        <v>30</v>
      </c>
      <c r="AD33" s="172" t="s">
        <v>31</v>
      </c>
      <c r="AE33" s="178">
        <v>0</v>
      </c>
      <c r="AF33" s="178"/>
      <c r="AG33" s="177">
        <f>+AE33+AF33</f>
        <v>0</v>
      </c>
      <c r="AH33" s="177">
        <v>0</v>
      </c>
      <c r="AI33" s="177">
        <v>0</v>
      </c>
      <c r="AJ33" s="177">
        <v>0</v>
      </c>
      <c r="AK33" s="166">
        <v>0</v>
      </c>
      <c r="AL33" s="166">
        <v>0</v>
      </c>
      <c r="AM33" s="166">
        <v>0</v>
      </c>
      <c r="AN33" s="166">
        <f>SUM(AK33:AM33)</f>
        <v>0</v>
      </c>
      <c r="AO33" s="166">
        <v>0</v>
      </c>
      <c r="AP33" s="166">
        <v>0</v>
      </c>
      <c r="AQ33" s="166">
        <v>0</v>
      </c>
      <c r="AR33" s="237" t="s">
        <v>112</v>
      </c>
    </row>
    <row r="34" spans="1:44" ht="86.4" x14ac:dyDescent="0.3">
      <c r="A34" s="158"/>
      <c r="B34" s="175" t="s">
        <v>46</v>
      </c>
      <c r="C34" s="173" t="s">
        <v>111</v>
      </c>
      <c r="D34" s="174"/>
      <c r="E34" s="173" t="s">
        <v>110</v>
      </c>
      <c r="F34" s="172"/>
      <c r="G34" s="171"/>
      <c r="H34" s="170"/>
      <c r="I34" s="170"/>
      <c r="J34" s="176"/>
      <c r="K34" s="176"/>
      <c r="L34" s="168"/>
      <c r="M34" s="168"/>
      <c r="N34" s="168"/>
      <c r="O34" s="168"/>
      <c r="P34" s="166"/>
      <c r="Q34" s="166"/>
      <c r="R34" s="166"/>
      <c r="S34" s="166">
        <v>0</v>
      </c>
      <c r="T34" s="166">
        <v>0</v>
      </c>
      <c r="U34" s="166">
        <v>0</v>
      </c>
      <c r="V34" s="166">
        <v>0</v>
      </c>
      <c r="W34" s="175" t="s">
        <v>46</v>
      </c>
      <c r="X34" s="173" t="s">
        <v>40</v>
      </c>
      <c r="Y34" s="174"/>
      <c r="Z34" s="173" t="s">
        <v>45</v>
      </c>
      <c r="AA34" s="172"/>
      <c r="AB34" s="171"/>
      <c r="AC34" s="170"/>
      <c r="AD34" s="170"/>
      <c r="AE34" s="169"/>
      <c r="AF34" s="169"/>
      <c r="AG34" s="168"/>
      <c r="AH34" s="167"/>
      <c r="AI34" s="167"/>
      <c r="AJ34" s="167"/>
      <c r="AK34" s="166">
        <v>0</v>
      </c>
      <c r="AL34" s="166">
        <v>0</v>
      </c>
      <c r="AM34" s="166">
        <v>0</v>
      </c>
      <c r="AN34" s="166">
        <f>SUM(AK34:AM34)</f>
        <v>0</v>
      </c>
      <c r="AO34" s="166">
        <v>0</v>
      </c>
      <c r="AP34" s="166">
        <v>0</v>
      </c>
      <c r="AQ34" s="166">
        <v>0</v>
      </c>
      <c r="AR34" s="239"/>
    </row>
    <row r="35" spans="1:44" ht="14.25" customHeight="1" x14ac:dyDescent="0.3">
      <c r="A35" s="158"/>
      <c r="B35" s="163" t="s">
        <v>24</v>
      </c>
      <c r="C35" s="164"/>
      <c r="D35" s="164"/>
      <c r="E35" s="164"/>
      <c r="F35" s="159"/>
      <c r="G35" s="163"/>
      <c r="H35" s="159"/>
      <c r="I35" s="159"/>
      <c r="J35" s="165"/>
      <c r="K35" s="165"/>
      <c r="L35" s="161"/>
      <c r="M35" s="161"/>
      <c r="N35" s="161"/>
      <c r="O35" s="161"/>
      <c r="P35" s="160"/>
      <c r="Q35" s="160"/>
      <c r="R35" s="160"/>
      <c r="S35" s="160">
        <f>SUM(S33:S34)</f>
        <v>0</v>
      </c>
      <c r="T35" s="160">
        <f>SUM(T33:T34)</f>
        <v>0</v>
      </c>
      <c r="U35" s="160">
        <f>SUM(U33:U34)</f>
        <v>0</v>
      </c>
      <c r="V35" s="160">
        <f>SUM(V33:V34)</f>
        <v>0</v>
      </c>
      <c r="W35" s="163" t="s">
        <v>24</v>
      </c>
      <c r="X35" s="164"/>
      <c r="Y35" s="164"/>
      <c r="Z35" s="164"/>
      <c r="AA35" s="159"/>
      <c r="AB35" s="163"/>
      <c r="AC35" s="159"/>
      <c r="AD35" s="159"/>
      <c r="AE35" s="162"/>
      <c r="AF35" s="162"/>
      <c r="AG35" s="161"/>
      <c r="AH35" s="161"/>
      <c r="AI35" s="161"/>
      <c r="AJ35" s="161"/>
      <c r="AK35" s="160">
        <f t="shared" ref="AK35:AQ35" si="4">SUM(AK33:AK34)</f>
        <v>0</v>
      </c>
      <c r="AL35" s="160">
        <f t="shared" si="4"/>
        <v>0</v>
      </c>
      <c r="AM35" s="160">
        <f t="shared" si="4"/>
        <v>0</v>
      </c>
      <c r="AN35" s="160">
        <f t="shared" si="4"/>
        <v>0</v>
      </c>
      <c r="AO35" s="160">
        <f t="shared" si="4"/>
        <v>0</v>
      </c>
      <c r="AP35" s="160">
        <f t="shared" si="4"/>
        <v>0</v>
      </c>
      <c r="AQ35" s="160">
        <f t="shared" si="4"/>
        <v>0</v>
      </c>
      <c r="AR35" s="159"/>
    </row>
    <row r="36" spans="1:44" ht="14.25" customHeight="1" x14ac:dyDescent="0.3">
      <c r="A36" s="158"/>
      <c r="B36" s="155" t="s">
        <v>28</v>
      </c>
      <c r="C36" s="156"/>
      <c r="D36" s="156"/>
      <c r="E36" s="156"/>
      <c r="F36" s="151"/>
      <c r="G36" s="155"/>
      <c r="H36" s="151"/>
      <c r="I36" s="151"/>
      <c r="J36" s="157"/>
      <c r="K36" s="157"/>
      <c r="L36" s="153"/>
      <c r="M36" s="153"/>
      <c r="N36" s="153"/>
      <c r="O36" s="153"/>
      <c r="P36" s="152"/>
      <c r="Q36" s="152"/>
      <c r="R36" s="152"/>
      <c r="S36" s="152">
        <f>SUM(S32,S35)</f>
        <v>8129524719</v>
      </c>
      <c r="T36" s="152">
        <f>SUM(T32,T35)</f>
        <v>66845592516</v>
      </c>
      <c r="U36" s="152">
        <f>SUM(U32,U35)</f>
        <v>41284672814</v>
      </c>
      <c r="V36" s="152">
        <f>SUM(V32,V35)</f>
        <v>42523212998</v>
      </c>
      <c r="W36" s="155" t="s">
        <v>28</v>
      </c>
      <c r="X36" s="156"/>
      <c r="Y36" s="156"/>
      <c r="Z36" s="156"/>
      <c r="AA36" s="151"/>
      <c r="AB36" s="155"/>
      <c r="AC36" s="151"/>
      <c r="AD36" s="151"/>
      <c r="AE36" s="154"/>
      <c r="AF36" s="154"/>
      <c r="AG36" s="153"/>
      <c r="AH36" s="153"/>
      <c r="AI36" s="153"/>
      <c r="AJ36" s="153"/>
      <c r="AK36" s="152">
        <f t="shared" ref="AK36:AQ36" si="5">SUM(AK32,AK35)</f>
        <v>3217826409</v>
      </c>
      <c r="AL36" s="152">
        <f t="shared" si="5"/>
        <v>4252459196</v>
      </c>
      <c r="AM36" s="152">
        <f t="shared" si="5"/>
        <v>659239114</v>
      </c>
      <c r="AN36" s="152">
        <f t="shared" si="5"/>
        <v>8129524719</v>
      </c>
      <c r="AO36" s="152">
        <f t="shared" si="5"/>
        <v>66845592516</v>
      </c>
      <c r="AP36" s="152">
        <f t="shared" si="5"/>
        <v>41284672814</v>
      </c>
      <c r="AQ36" s="152">
        <f t="shared" si="5"/>
        <v>42523212998</v>
      </c>
      <c r="AR36" s="151"/>
    </row>
    <row r="37" spans="1:44" s="142" customFormat="1" ht="13.95" customHeight="1" x14ac:dyDescent="0.3">
      <c r="A37" s="150"/>
      <c r="B37" s="147" t="s">
        <v>29</v>
      </c>
      <c r="C37" s="148"/>
      <c r="D37" s="148"/>
      <c r="E37" s="148"/>
      <c r="F37" s="143"/>
      <c r="G37" s="147"/>
      <c r="H37" s="143"/>
      <c r="I37" s="143"/>
      <c r="J37" s="149"/>
      <c r="K37" s="149"/>
      <c r="L37" s="145"/>
      <c r="M37" s="145"/>
      <c r="N37" s="145"/>
      <c r="O37" s="145"/>
      <c r="P37" s="144"/>
      <c r="Q37" s="144"/>
      <c r="R37" s="144"/>
      <c r="S37" s="144">
        <f>SUM(S25,S36)</f>
        <v>13282758592</v>
      </c>
      <c r="T37" s="144">
        <f>SUM(T25,T36)</f>
        <v>100570099071</v>
      </c>
      <c r="U37" s="144">
        <f>SUM(U25,U36)</f>
        <v>62113349269</v>
      </c>
      <c r="V37" s="144">
        <f>SUM(V25,V36)</f>
        <v>63976749746</v>
      </c>
      <c r="W37" s="147" t="s">
        <v>29</v>
      </c>
      <c r="X37" s="148"/>
      <c r="Y37" s="148"/>
      <c r="Z37" s="148"/>
      <c r="AA37" s="143"/>
      <c r="AB37" s="147"/>
      <c r="AC37" s="143"/>
      <c r="AD37" s="143"/>
      <c r="AE37" s="146"/>
      <c r="AF37" s="146"/>
      <c r="AG37" s="145"/>
      <c r="AH37" s="145"/>
      <c r="AI37" s="145"/>
      <c r="AJ37" s="145"/>
      <c r="AK37" s="144">
        <f t="shared" ref="AK37:AQ37" si="6">SUM(AK25,AK36)</f>
        <v>5096594742</v>
      </c>
      <c r="AL37" s="144">
        <f t="shared" si="6"/>
        <v>7087431993</v>
      </c>
      <c r="AM37" s="144">
        <f t="shared" si="6"/>
        <v>1098731857</v>
      </c>
      <c r="AN37" s="144">
        <f t="shared" si="6"/>
        <v>13282758592</v>
      </c>
      <c r="AO37" s="144">
        <f t="shared" si="6"/>
        <v>100570099071</v>
      </c>
      <c r="AP37" s="144">
        <f t="shared" si="6"/>
        <v>62113349269</v>
      </c>
      <c r="AQ37" s="144">
        <f t="shared" si="6"/>
        <v>63976749746</v>
      </c>
      <c r="AR37" s="143"/>
    </row>
    <row r="38" spans="1:44" ht="14.25" customHeight="1" x14ac:dyDescent="0.3">
      <c r="B38" s="139"/>
      <c r="C38" s="140"/>
      <c r="D38" s="139"/>
      <c r="J38" s="141"/>
      <c r="K38" s="141"/>
      <c r="L38" s="137"/>
      <c r="M38" s="137"/>
      <c r="N38" s="137"/>
      <c r="O38" s="137"/>
      <c r="P38" s="136"/>
      <c r="Q38" s="136"/>
      <c r="R38" s="136"/>
      <c r="S38" s="136"/>
      <c r="T38" s="136"/>
      <c r="U38" s="136"/>
      <c r="V38" s="136"/>
      <c r="W38" s="139"/>
      <c r="X38" s="140"/>
      <c r="Y38" s="139"/>
      <c r="AE38" s="138"/>
      <c r="AF38" s="138"/>
      <c r="AG38" s="137"/>
      <c r="AH38" s="137"/>
      <c r="AI38" s="137"/>
      <c r="AJ38" s="137"/>
      <c r="AK38" s="136"/>
      <c r="AL38" s="136"/>
      <c r="AM38" s="136"/>
      <c r="AN38" s="136"/>
      <c r="AO38" s="136"/>
      <c r="AP38" s="136"/>
      <c r="AQ38" s="136"/>
    </row>
    <row r="39" spans="1:44" ht="14.25" customHeight="1" x14ac:dyDescent="0.3">
      <c r="B39" s="139"/>
      <c r="C39" s="140"/>
      <c r="D39" s="139"/>
      <c r="J39" s="141"/>
      <c r="K39" s="141"/>
      <c r="L39" s="137"/>
      <c r="M39" s="137"/>
      <c r="N39" s="137"/>
      <c r="O39" s="137"/>
      <c r="P39" s="136"/>
      <c r="Q39" s="136"/>
      <c r="R39" s="136"/>
      <c r="S39" s="136"/>
      <c r="T39" s="136"/>
      <c r="U39" s="136"/>
      <c r="V39" s="136"/>
      <c r="W39" s="139"/>
      <c r="X39" s="140"/>
      <c r="Y39" s="139"/>
      <c r="AE39" s="138"/>
      <c r="AF39" s="138"/>
      <c r="AG39" s="137"/>
      <c r="AH39" s="137"/>
      <c r="AI39" s="137"/>
      <c r="AJ39" s="137"/>
      <c r="AK39" s="136"/>
      <c r="AL39" s="136"/>
      <c r="AM39" s="136"/>
      <c r="AN39" s="136"/>
      <c r="AO39" s="136"/>
      <c r="AP39" s="136"/>
      <c r="AQ39" s="136"/>
    </row>
    <row r="40" spans="1:44" ht="14.25" customHeight="1" x14ac:dyDescent="0.3">
      <c r="B40" s="139"/>
      <c r="C40" s="140"/>
      <c r="D40" s="139"/>
      <c r="J40" s="141"/>
      <c r="K40" s="141"/>
      <c r="L40" s="137"/>
      <c r="M40" s="137"/>
      <c r="N40" s="137"/>
      <c r="O40" s="137"/>
      <c r="P40" s="136"/>
      <c r="Q40" s="136"/>
      <c r="R40" s="136"/>
      <c r="S40" s="136"/>
      <c r="T40" s="136"/>
      <c r="U40" s="136"/>
      <c r="V40" s="136"/>
      <c r="W40" s="139"/>
      <c r="X40" s="140"/>
      <c r="Y40" s="139"/>
      <c r="AE40" s="138"/>
      <c r="AF40" s="138"/>
      <c r="AG40" s="137"/>
      <c r="AH40" s="137"/>
      <c r="AI40" s="137"/>
      <c r="AJ40" s="137"/>
      <c r="AK40" s="136"/>
      <c r="AL40" s="136"/>
      <c r="AM40" s="136"/>
      <c r="AN40" s="136"/>
      <c r="AO40" s="136"/>
      <c r="AP40" s="136"/>
      <c r="AQ40" s="136"/>
    </row>
    <row r="41" spans="1:44" ht="14.25" customHeight="1" x14ac:dyDescent="0.3">
      <c r="B41" s="139"/>
      <c r="C41" s="140"/>
      <c r="D41" s="139"/>
      <c r="J41" s="141"/>
      <c r="K41" s="141"/>
      <c r="L41" s="137"/>
      <c r="M41" s="137"/>
      <c r="N41" s="137"/>
      <c r="O41" s="137"/>
      <c r="P41" s="136"/>
      <c r="Q41" s="136"/>
      <c r="R41" s="136"/>
      <c r="S41" s="136"/>
      <c r="T41" s="136"/>
      <c r="U41" s="136"/>
      <c r="V41" s="136"/>
      <c r="W41" s="139"/>
      <c r="X41" s="140"/>
      <c r="Y41" s="139"/>
      <c r="AE41" s="138"/>
      <c r="AF41" s="138"/>
      <c r="AG41" s="137"/>
      <c r="AH41" s="137"/>
      <c r="AI41" s="137"/>
      <c r="AJ41" s="137"/>
      <c r="AK41" s="136"/>
      <c r="AL41" s="136"/>
      <c r="AM41" s="136"/>
      <c r="AN41" s="136"/>
      <c r="AO41" s="136"/>
      <c r="AP41" s="136"/>
      <c r="AQ41" s="136"/>
    </row>
    <row r="42" spans="1:44" ht="14.25" customHeight="1" x14ac:dyDescent="0.3">
      <c r="B42" s="139"/>
      <c r="C42" s="140"/>
      <c r="D42" s="139"/>
      <c r="J42" s="141"/>
      <c r="K42" s="141"/>
      <c r="L42" s="137"/>
      <c r="M42" s="137"/>
      <c r="N42" s="137"/>
      <c r="O42" s="137"/>
      <c r="P42" s="136"/>
      <c r="Q42" s="136"/>
      <c r="R42" s="136"/>
      <c r="S42" s="136"/>
      <c r="T42" s="136"/>
      <c r="U42" s="136"/>
      <c r="V42" s="136"/>
      <c r="W42" s="139"/>
      <c r="X42" s="140"/>
      <c r="Y42" s="139"/>
      <c r="AE42" s="138"/>
      <c r="AF42" s="138"/>
      <c r="AG42" s="137"/>
      <c r="AH42" s="137"/>
      <c r="AI42" s="137"/>
      <c r="AJ42" s="137"/>
      <c r="AK42" s="136"/>
      <c r="AL42" s="136"/>
      <c r="AM42" s="136"/>
      <c r="AN42" s="136"/>
      <c r="AO42" s="136"/>
      <c r="AP42" s="136"/>
      <c r="AQ42" s="136"/>
    </row>
    <row r="43" spans="1:44" ht="14.25" customHeight="1" x14ac:dyDescent="0.3">
      <c r="B43" s="139"/>
      <c r="C43" s="140"/>
      <c r="D43" s="139"/>
      <c r="J43" s="141"/>
      <c r="K43" s="141"/>
      <c r="L43" s="137"/>
      <c r="M43" s="137"/>
      <c r="N43" s="137"/>
      <c r="O43" s="137"/>
      <c r="P43" s="136"/>
      <c r="Q43" s="136"/>
      <c r="R43" s="136"/>
      <c r="S43" s="136"/>
      <c r="T43" s="136"/>
      <c r="U43" s="136"/>
      <c r="V43" s="136"/>
      <c r="W43" s="139"/>
      <c r="X43" s="140"/>
      <c r="Y43" s="139"/>
      <c r="AE43" s="138"/>
      <c r="AF43" s="138"/>
      <c r="AG43" s="137"/>
      <c r="AH43" s="137"/>
      <c r="AI43" s="137"/>
      <c r="AJ43" s="137"/>
      <c r="AK43" s="136"/>
      <c r="AL43" s="136"/>
      <c r="AM43" s="136"/>
      <c r="AN43" s="136"/>
      <c r="AO43" s="136"/>
      <c r="AP43" s="136"/>
      <c r="AQ43" s="136"/>
    </row>
    <row r="44" spans="1:44" ht="14.25" customHeight="1" x14ac:dyDescent="0.3">
      <c r="B44" s="139"/>
      <c r="C44" s="140"/>
      <c r="D44" s="139"/>
      <c r="J44" s="141"/>
      <c r="K44" s="141"/>
      <c r="L44" s="137"/>
      <c r="M44" s="137"/>
      <c r="N44" s="137"/>
      <c r="O44" s="137"/>
      <c r="P44" s="136"/>
      <c r="Q44" s="136"/>
      <c r="R44" s="136"/>
      <c r="S44" s="136"/>
      <c r="T44" s="136"/>
      <c r="U44" s="136"/>
      <c r="V44" s="136"/>
      <c r="W44" s="139"/>
      <c r="X44" s="140"/>
      <c r="Y44" s="139"/>
      <c r="AE44" s="138"/>
      <c r="AF44" s="138"/>
      <c r="AG44" s="137"/>
      <c r="AH44" s="137"/>
      <c r="AI44" s="137"/>
      <c r="AJ44" s="137"/>
      <c r="AK44" s="136"/>
      <c r="AL44" s="136"/>
      <c r="AM44" s="136"/>
      <c r="AN44" s="136"/>
      <c r="AO44" s="136"/>
      <c r="AP44" s="136"/>
      <c r="AQ44" s="136"/>
    </row>
    <row r="45" spans="1:44" ht="14.25" customHeight="1" x14ac:dyDescent="0.3">
      <c r="B45" s="139"/>
      <c r="C45" s="140"/>
      <c r="D45" s="139"/>
      <c r="J45" s="141"/>
      <c r="K45" s="141"/>
      <c r="L45" s="137"/>
      <c r="M45" s="137"/>
      <c r="N45" s="137"/>
      <c r="O45" s="137"/>
      <c r="P45" s="136"/>
      <c r="Q45" s="136"/>
      <c r="R45" s="136"/>
      <c r="S45" s="136"/>
      <c r="T45" s="136"/>
      <c r="U45" s="136"/>
      <c r="V45" s="136"/>
      <c r="W45" s="139"/>
      <c r="X45" s="140"/>
      <c r="Y45" s="139"/>
      <c r="AE45" s="138"/>
      <c r="AF45" s="138"/>
      <c r="AG45" s="137"/>
      <c r="AH45" s="137"/>
      <c r="AI45" s="137"/>
      <c r="AJ45" s="137"/>
      <c r="AK45" s="136"/>
      <c r="AL45" s="136"/>
      <c r="AM45" s="136"/>
      <c r="AN45" s="136"/>
      <c r="AO45" s="136"/>
      <c r="AP45" s="136"/>
      <c r="AQ45" s="136"/>
    </row>
    <row r="46" spans="1:44" ht="14.25" customHeight="1" x14ac:dyDescent="0.3">
      <c r="B46" s="139"/>
      <c r="C46" s="140"/>
      <c r="D46" s="139"/>
      <c r="J46" s="141"/>
      <c r="K46" s="141"/>
      <c r="L46" s="137"/>
      <c r="M46" s="137"/>
      <c r="N46" s="137"/>
      <c r="O46" s="137"/>
      <c r="P46" s="136"/>
      <c r="Q46" s="136"/>
      <c r="R46" s="136"/>
      <c r="S46" s="136"/>
      <c r="T46" s="136"/>
      <c r="U46" s="136"/>
      <c r="V46" s="136"/>
      <c r="W46" s="139"/>
      <c r="X46" s="140"/>
      <c r="Y46" s="139"/>
      <c r="AE46" s="138"/>
      <c r="AF46" s="138"/>
      <c r="AG46" s="137"/>
      <c r="AH46" s="137"/>
      <c r="AI46" s="137"/>
      <c r="AJ46" s="137"/>
      <c r="AK46" s="136"/>
      <c r="AL46" s="136"/>
      <c r="AM46" s="136"/>
      <c r="AN46" s="136"/>
      <c r="AO46" s="136"/>
      <c r="AP46" s="136"/>
      <c r="AQ46" s="136"/>
    </row>
    <row r="47" spans="1:44" ht="14.25" customHeight="1" x14ac:dyDescent="0.3">
      <c r="B47" s="139"/>
      <c r="C47" s="140"/>
      <c r="D47" s="139"/>
      <c r="J47" s="141"/>
      <c r="K47" s="141"/>
      <c r="L47" s="137"/>
      <c r="M47" s="137"/>
      <c r="N47" s="137"/>
      <c r="O47" s="137"/>
      <c r="P47" s="136"/>
      <c r="Q47" s="136"/>
      <c r="R47" s="136"/>
      <c r="S47" s="136"/>
      <c r="T47" s="136"/>
      <c r="U47" s="136"/>
      <c r="V47" s="136"/>
      <c r="W47" s="139"/>
      <c r="X47" s="140"/>
      <c r="Y47" s="139"/>
      <c r="AE47" s="138"/>
      <c r="AF47" s="138"/>
      <c r="AG47" s="137"/>
      <c r="AH47" s="137"/>
      <c r="AI47" s="137"/>
      <c r="AJ47" s="137"/>
      <c r="AK47" s="136"/>
      <c r="AL47" s="136"/>
      <c r="AM47" s="136"/>
      <c r="AN47" s="136"/>
      <c r="AO47" s="136"/>
      <c r="AP47" s="136"/>
      <c r="AQ47" s="136"/>
    </row>
    <row r="48" spans="1:44" ht="14.25" customHeight="1" x14ac:dyDescent="0.3">
      <c r="B48" s="139"/>
      <c r="C48" s="140"/>
      <c r="D48" s="139"/>
      <c r="J48" s="141"/>
      <c r="K48" s="141"/>
      <c r="L48" s="137"/>
      <c r="M48" s="137"/>
      <c r="N48" s="137"/>
      <c r="O48" s="137"/>
      <c r="P48" s="136"/>
      <c r="Q48" s="136"/>
      <c r="R48" s="136"/>
      <c r="S48" s="136"/>
      <c r="T48" s="136"/>
      <c r="U48" s="136"/>
      <c r="V48" s="136"/>
      <c r="W48" s="139"/>
      <c r="X48" s="140"/>
      <c r="Y48" s="139"/>
      <c r="AE48" s="138"/>
      <c r="AF48" s="138"/>
      <c r="AG48" s="137"/>
      <c r="AH48" s="137"/>
      <c r="AI48" s="137"/>
      <c r="AJ48" s="137"/>
      <c r="AK48" s="136"/>
      <c r="AL48" s="136"/>
      <c r="AM48" s="136"/>
      <c r="AN48" s="136"/>
      <c r="AO48" s="136"/>
      <c r="AP48" s="136"/>
      <c r="AQ48" s="136"/>
    </row>
    <row r="49" spans="2:43" ht="14.25" customHeight="1" x14ac:dyDescent="0.3">
      <c r="B49" s="139"/>
      <c r="C49" s="140"/>
      <c r="D49" s="139"/>
      <c r="J49" s="141"/>
      <c r="K49" s="141"/>
      <c r="L49" s="137"/>
      <c r="M49" s="137"/>
      <c r="N49" s="137"/>
      <c r="O49" s="137"/>
      <c r="P49" s="136"/>
      <c r="Q49" s="136"/>
      <c r="R49" s="136"/>
      <c r="S49" s="136"/>
      <c r="T49" s="136"/>
      <c r="U49" s="136"/>
      <c r="V49" s="136"/>
      <c r="W49" s="139"/>
      <c r="X49" s="140"/>
      <c r="Y49" s="139"/>
      <c r="AE49" s="138"/>
      <c r="AF49" s="138"/>
      <c r="AG49" s="137"/>
      <c r="AH49" s="137"/>
      <c r="AI49" s="137"/>
      <c r="AJ49" s="137"/>
      <c r="AK49" s="136"/>
      <c r="AL49" s="136"/>
      <c r="AM49" s="136"/>
      <c r="AN49" s="136"/>
      <c r="AO49" s="136"/>
      <c r="AP49" s="136"/>
      <c r="AQ49" s="136"/>
    </row>
    <row r="50" spans="2:43" ht="14.25" customHeight="1" x14ac:dyDescent="0.3">
      <c r="B50" s="139"/>
      <c r="C50" s="140"/>
      <c r="D50" s="139"/>
      <c r="J50" s="141"/>
      <c r="K50" s="141"/>
      <c r="L50" s="137"/>
      <c r="M50" s="137"/>
      <c r="N50" s="137"/>
      <c r="O50" s="137"/>
      <c r="P50" s="136"/>
      <c r="Q50" s="136"/>
      <c r="R50" s="136"/>
      <c r="S50" s="136"/>
      <c r="T50" s="136"/>
      <c r="U50" s="136"/>
      <c r="V50" s="136"/>
      <c r="W50" s="139"/>
      <c r="X50" s="140"/>
      <c r="Y50" s="139"/>
      <c r="AE50" s="138"/>
      <c r="AF50" s="138"/>
      <c r="AG50" s="137"/>
      <c r="AH50" s="137"/>
      <c r="AI50" s="137"/>
      <c r="AJ50" s="137"/>
      <c r="AK50" s="136"/>
      <c r="AL50" s="136"/>
      <c r="AM50" s="136"/>
      <c r="AN50" s="136"/>
      <c r="AO50" s="136"/>
      <c r="AP50" s="136"/>
      <c r="AQ50" s="136"/>
    </row>
    <row r="51" spans="2:43" ht="14.25" customHeight="1" x14ac:dyDescent="0.3">
      <c r="B51" s="139"/>
      <c r="C51" s="140"/>
      <c r="D51" s="139"/>
      <c r="J51" s="141"/>
      <c r="K51" s="141"/>
      <c r="L51" s="137"/>
      <c r="M51" s="137"/>
      <c r="N51" s="137"/>
      <c r="O51" s="137"/>
      <c r="P51" s="136"/>
      <c r="Q51" s="136"/>
      <c r="R51" s="136"/>
      <c r="S51" s="136"/>
      <c r="T51" s="136"/>
      <c r="U51" s="136"/>
      <c r="V51" s="136"/>
      <c r="W51" s="139"/>
      <c r="X51" s="140"/>
      <c r="Y51" s="139"/>
      <c r="AE51" s="138"/>
      <c r="AF51" s="138"/>
      <c r="AG51" s="137"/>
      <c r="AH51" s="137"/>
      <c r="AI51" s="137"/>
      <c r="AJ51" s="137"/>
      <c r="AK51" s="136"/>
      <c r="AL51" s="136"/>
      <c r="AM51" s="136"/>
      <c r="AN51" s="136"/>
      <c r="AO51" s="136"/>
      <c r="AP51" s="136"/>
      <c r="AQ51" s="136"/>
    </row>
    <row r="52" spans="2:43" ht="14.25" customHeight="1" x14ac:dyDescent="0.3">
      <c r="B52" s="139"/>
      <c r="C52" s="140"/>
      <c r="D52" s="139"/>
      <c r="J52" s="141"/>
      <c r="K52" s="141"/>
      <c r="L52" s="137"/>
      <c r="M52" s="137"/>
      <c r="N52" s="137"/>
      <c r="O52" s="137"/>
      <c r="P52" s="136"/>
      <c r="Q52" s="136"/>
      <c r="R52" s="136"/>
      <c r="S52" s="136"/>
      <c r="T52" s="136"/>
      <c r="U52" s="136"/>
      <c r="V52" s="136"/>
      <c r="W52" s="139"/>
      <c r="X52" s="140"/>
      <c r="Y52" s="139"/>
      <c r="AE52" s="138"/>
      <c r="AF52" s="138"/>
      <c r="AG52" s="137"/>
      <c r="AH52" s="137"/>
      <c r="AI52" s="137"/>
      <c r="AJ52" s="137"/>
      <c r="AK52" s="136"/>
      <c r="AL52" s="136"/>
      <c r="AM52" s="136"/>
      <c r="AN52" s="136"/>
      <c r="AO52" s="136"/>
      <c r="AP52" s="136"/>
      <c r="AQ52" s="136"/>
    </row>
    <row r="53" spans="2:43" ht="14.25" customHeight="1" x14ac:dyDescent="0.3">
      <c r="B53" s="139"/>
      <c r="C53" s="140"/>
      <c r="D53" s="139"/>
      <c r="J53" s="141"/>
      <c r="K53" s="141"/>
      <c r="L53" s="137"/>
      <c r="M53" s="137"/>
      <c r="N53" s="137"/>
      <c r="O53" s="137"/>
      <c r="P53" s="136"/>
      <c r="Q53" s="136"/>
      <c r="R53" s="136"/>
      <c r="S53" s="136"/>
      <c r="T53" s="136"/>
      <c r="U53" s="136"/>
      <c r="V53" s="136"/>
      <c r="W53" s="139"/>
      <c r="X53" s="140"/>
      <c r="Y53" s="139"/>
      <c r="AE53" s="138"/>
      <c r="AF53" s="138"/>
      <c r="AG53" s="137"/>
      <c r="AH53" s="137"/>
      <c r="AI53" s="137"/>
      <c r="AJ53" s="137"/>
      <c r="AK53" s="136"/>
      <c r="AL53" s="136"/>
      <c r="AM53" s="136"/>
      <c r="AN53" s="136"/>
      <c r="AO53" s="136"/>
      <c r="AP53" s="136"/>
      <c r="AQ53" s="136"/>
    </row>
    <row r="54" spans="2:43" ht="14.25" customHeight="1" x14ac:dyDescent="0.3">
      <c r="B54" s="139"/>
      <c r="C54" s="140"/>
      <c r="D54" s="139"/>
      <c r="J54" s="141"/>
      <c r="K54" s="141"/>
      <c r="L54" s="137"/>
      <c r="M54" s="137"/>
      <c r="N54" s="137"/>
      <c r="O54" s="137"/>
      <c r="P54" s="136"/>
      <c r="Q54" s="136"/>
      <c r="R54" s="136"/>
      <c r="S54" s="136"/>
      <c r="T54" s="136"/>
      <c r="U54" s="136"/>
      <c r="V54" s="136"/>
      <c r="W54" s="139"/>
      <c r="X54" s="140"/>
      <c r="Y54" s="139"/>
      <c r="AE54" s="138"/>
      <c r="AF54" s="138"/>
      <c r="AG54" s="137"/>
      <c r="AH54" s="137"/>
      <c r="AI54" s="137"/>
      <c r="AJ54" s="137"/>
      <c r="AK54" s="136"/>
      <c r="AL54" s="136"/>
      <c r="AM54" s="136"/>
      <c r="AN54" s="136"/>
      <c r="AO54" s="136"/>
      <c r="AP54" s="136"/>
      <c r="AQ54" s="136"/>
    </row>
    <row r="55" spans="2:43" ht="14.25" customHeight="1" x14ac:dyDescent="0.3">
      <c r="B55" s="139"/>
      <c r="C55" s="140"/>
      <c r="D55" s="139"/>
      <c r="J55" s="141"/>
      <c r="K55" s="141"/>
      <c r="L55" s="137"/>
      <c r="M55" s="137"/>
      <c r="N55" s="137"/>
      <c r="O55" s="137"/>
      <c r="P55" s="136"/>
      <c r="Q55" s="136"/>
      <c r="R55" s="136"/>
      <c r="S55" s="136"/>
      <c r="T55" s="136"/>
      <c r="U55" s="136"/>
      <c r="V55" s="136"/>
      <c r="W55" s="139"/>
      <c r="X55" s="140"/>
      <c r="Y55" s="139"/>
      <c r="AE55" s="138"/>
      <c r="AF55" s="138"/>
      <c r="AG55" s="137"/>
      <c r="AH55" s="137"/>
      <c r="AI55" s="137"/>
      <c r="AJ55" s="137"/>
      <c r="AK55" s="136"/>
      <c r="AL55" s="136"/>
      <c r="AM55" s="136"/>
      <c r="AN55" s="136"/>
      <c r="AO55" s="136"/>
      <c r="AP55" s="136"/>
      <c r="AQ55" s="136"/>
    </row>
    <row r="56" spans="2:43" ht="14.25" customHeight="1" x14ac:dyDescent="0.3">
      <c r="B56" s="139"/>
      <c r="C56" s="140"/>
      <c r="D56" s="139"/>
      <c r="J56" s="141"/>
      <c r="K56" s="141"/>
      <c r="L56" s="137"/>
      <c r="M56" s="137"/>
      <c r="N56" s="137"/>
      <c r="O56" s="137"/>
      <c r="P56" s="136"/>
      <c r="Q56" s="136"/>
      <c r="R56" s="136"/>
      <c r="S56" s="136"/>
      <c r="T56" s="136"/>
      <c r="U56" s="136"/>
      <c r="V56" s="136"/>
      <c r="W56" s="139"/>
      <c r="X56" s="140"/>
      <c r="Y56" s="139"/>
      <c r="AE56" s="138"/>
      <c r="AF56" s="138"/>
      <c r="AG56" s="137"/>
      <c r="AH56" s="137"/>
      <c r="AI56" s="137"/>
      <c r="AJ56" s="137"/>
      <c r="AK56" s="136"/>
      <c r="AL56" s="136"/>
      <c r="AM56" s="136"/>
      <c r="AN56" s="136"/>
      <c r="AO56" s="136"/>
      <c r="AP56" s="136"/>
      <c r="AQ56" s="136"/>
    </row>
    <row r="57" spans="2:43" ht="14.25" customHeight="1" x14ac:dyDescent="0.3">
      <c r="B57" s="139"/>
      <c r="C57" s="140"/>
      <c r="D57" s="139"/>
      <c r="J57" s="141"/>
      <c r="K57" s="141"/>
      <c r="L57" s="137"/>
      <c r="M57" s="137"/>
      <c r="N57" s="137"/>
      <c r="O57" s="137"/>
      <c r="P57" s="136"/>
      <c r="Q57" s="136"/>
      <c r="R57" s="136"/>
      <c r="S57" s="136"/>
      <c r="T57" s="136"/>
      <c r="U57" s="136"/>
      <c r="V57" s="136"/>
      <c r="W57" s="139"/>
      <c r="X57" s="140"/>
      <c r="Y57" s="139"/>
      <c r="AE57" s="138"/>
      <c r="AF57" s="138"/>
      <c r="AG57" s="137"/>
      <c r="AH57" s="137"/>
      <c r="AI57" s="137"/>
      <c r="AJ57" s="137"/>
      <c r="AK57" s="136"/>
      <c r="AL57" s="136"/>
      <c r="AM57" s="136"/>
      <c r="AN57" s="136"/>
      <c r="AO57" s="136"/>
      <c r="AP57" s="136"/>
      <c r="AQ57" s="136"/>
    </row>
    <row r="58" spans="2:43" ht="14.25" customHeight="1" x14ac:dyDescent="0.3">
      <c r="B58" s="139"/>
      <c r="C58" s="140"/>
      <c r="D58" s="139"/>
      <c r="J58" s="141"/>
      <c r="K58" s="141"/>
      <c r="L58" s="137"/>
      <c r="M58" s="137"/>
      <c r="N58" s="137"/>
      <c r="O58" s="137"/>
      <c r="P58" s="136"/>
      <c r="Q58" s="136"/>
      <c r="R58" s="136"/>
      <c r="S58" s="136"/>
      <c r="T58" s="136"/>
      <c r="U58" s="136"/>
      <c r="V58" s="136"/>
      <c r="W58" s="139"/>
      <c r="X58" s="140"/>
      <c r="Y58" s="139"/>
      <c r="AE58" s="138"/>
      <c r="AF58" s="138"/>
      <c r="AG58" s="137"/>
      <c r="AH58" s="137"/>
      <c r="AI58" s="137"/>
      <c r="AJ58" s="137"/>
      <c r="AK58" s="136"/>
      <c r="AL58" s="136"/>
      <c r="AM58" s="136"/>
      <c r="AN58" s="136"/>
      <c r="AO58" s="136"/>
      <c r="AP58" s="136"/>
      <c r="AQ58" s="136"/>
    </row>
    <row r="59" spans="2:43" ht="14.25" customHeight="1" x14ac:dyDescent="0.3">
      <c r="B59" s="139"/>
      <c r="C59" s="140"/>
      <c r="D59" s="139"/>
      <c r="J59" s="141"/>
      <c r="K59" s="141"/>
      <c r="L59" s="137"/>
      <c r="M59" s="137"/>
      <c r="N59" s="137"/>
      <c r="O59" s="137"/>
      <c r="P59" s="136"/>
      <c r="Q59" s="136"/>
      <c r="R59" s="136"/>
      <c r="S59" s="136"/>
      <c r="T59" s="136"/>
      <c r="U59" s="136"/>
      <c r="V59" s="136"/>
      <c r="W59" s="139"/>
      <c r="X59" s="140"/>
      <c r="Y59" s="139"/>
      <c r="AE59" s="138"/>
      <c r="AF59" s="138"/>
      <c r="AG59" s="137"/>
      <c r="AH59" s="137"/>
      <c r="AI59" s="137"/>
      <c r="AJ59" s="137"/>
      <c r="AK59" s="136"/>
      <c r="AL59" s="136"/>
      <c r="AM59" s="136"/>
      <c r="AN59" s="136"/>
      <c r="AO59" s="136"/>
      <c r="AP59" s="136"/>
      <c r="AQ59" s="136"/>
    </row>
    <row r="60" spans="2:43" ht="14.25" customHeight="1" x14ac:dyDescent="0.3">
      <c r="B60" s="139"/>
      <c r="C60" s="140"/>
      <c r="D60" s="139"/>
      <c r="J60" s="141"/>
      <c r="K60" s="141"/>
      <c r="L60" s="137"/>
      <c r="M60" s="137"/>
      <c r="N60" s="137"/>
      <c r="O60" s="137"/>
      <c r="P60" s="136"/>
      <c r="Q60" s="136"/>
      <c r="R60" s="136"/>
      <c r="S60" s="136"/>
      <c r="T60" s="136"/>
      <c r="U60" s="136"/>
      <c r="V60" s="136"/>
      <c r="W60" s="139"/>
      <c r="X60" s="140"/>
      <c r="Y60" s="139"/>
      <c r="AE60" s="138"/>
      <c r="AF60" s="138"/>
      <c r="AG60" s="137"/>
      <c r="AH60" s="137"/>
      <c r="AI60" s="137"/>
      <c r="AJ60" s="137"/>
      <c r="AK60" s="136"/>
      <c r="AL60" s="136"/>
      <c r="AM60" s="136"/>
      <c r="AN60" s="136"/>
      <c r="AO60" s="136"/>
      <c r="AP60" s="136"/>
      <c r="AQ60" s="136"/>
    </row>
    <row r="61" spans="2:43" ht="14.25" customHeight="1" x14ac:dyDescent="0.3">
      <c r="B61" s="139"/>
      <c r="C61" s="140"/>
      <c r="D61" s="139"/>
      <c r="J61" s="141"/>
      <c r="K61" s="141"/>
      <c r="L61" s="137"/>
      <c r="M61" s="137"/>
      <c r="N61" s="137"/>
      <c r="O61" s="137"/>
      <c r="P61" s="136"/>
      <c r="Q61" s="136"/>
      <c r="R61" s="136"/>
      <c r="S61" s="136"/>
      <c r="T61" s="136"/>
      <c r="U61" s="136"/>
      <c r="V61" s="136"/>
      <c r="W61" s="139"/>
      <c r="X61" s="140"/>
      <c r="Y61" s="139"/>
      <c r="AE61" s="138"/>
      <c r="AF61" s="138"/>
      <c r="AG61" s="137"/>
      <c r="AH61" s="137"/>
      <c r="AI61" s="137"/>
      <c r="AJ61" s="137"/>
      <c r="AK61" s="136"/>
      <c r="AL61" s="136"/>
      <c r="AM61" s="136"/>
      <c r="AN61" s="136"/>
      <c r="AO61" s="136"/>
      <c r="AP61" s="136"/>
      <c r="AQ61" s="136"/>
    </row>
    <row r="62" spans="2:43" ht="14.25" customHeight="1" x14ac:dyDescent="0.3">
      <c r="B62" s="139"/>
      <c r="C62" s="140"/>
      <c r="D62" s="139"/>
      <c r="J62" s="141"/>
      <c r="K62" s="141"/>
      <c r="L62" s="137"/>
      <c r="M62" s="137"/>
      <c r="N62" s="137"/>
      <c r="O62" s="137"/>
      <c r="P62" s="136"/>
      <c r="Q62" s="136"/>
      <c r="R62" s="136"/>
      <c r="S62" s="136"/>
      <c r="T62" s="136"/>
      <c r="U62" s="136"/>
      <c r="V62" s="136"/>
      <c r="W62" s="139"/>
      <c r="X62" s="140"/>
      <c r="Y62" s="139"/>
      <c r="AE62" s="138"/>
      <c r="AF62" s="138"/>
      <c r="AG62" s="137"/>
      <c r="AH62" s="137"/>
      <c r="AI62" s="137"/>
      <c r="AJ62" s="137"/>
      <c r="AK62" s="136"/>
      <c r="AL62" s="136"/>
      <c r="AM62" s="136"/>
      <c r="AN62" s="136"/>
      <c r="AO62" s="136"/>
      <c r="AP62" s="136"/>
      <c r="AQ62" s="136"/>
    </row>
    <row r="63" spans="2:43" ht="14.25" customHeight="1" x14ac:dyDescent="0.3">
      <c r="B63" s="139"/>
      <c r="C63" s="140"/>
      <c r="D63" s="139"/>
      <c r="J63" s="141"/>
      <c r="K63" s="141"/>
      <c r="L63" s="137"/>
      <c r="M63" s="137"/>
      <c r="N63" s="137"/>
      <c r="O63" s="137"/>
      <c r="P63" s="136"/>
      <c r="Q63" s="136"/>
      <c r="R63" s="136"/>
      <c r="S63" s="136"/>
      <c r="T63" s="136"/>
      <c r="U63" s="136"/>
      <c r="V63" s="136"/>
      <c r="W63" s="139"/>
      <c r="X63" s="140"/>
      <c r="Y63" s="139"/>
      <c r="AE63" s="138"/>
      <c r="AF63" s="138"/>
      <c r="AG63" s="137"/>
      <c r="AH63" s="137"/>
      <c r="AI63" s="137"/>
      <c r="AJ63" s="137"/>
      <c r="AK63" s="136"/>
      <c r="AL63" s="136"/>
      <c r="AM63" s="136"/>
      <c r="AN63" s="136"/>
      <c r="AO63" s="136"/>
      <c r="AP63" s="136"/>
      <c r="AQ63" s="136"/>
    </row>
    <row r="64" spans="2:43" ht="14.25" customHeight="1" x14ac:dyDescent="0.3">
      <c r="B64" s="139"/>
      <c r="C64" s="140"/>
      <c r="D64" s="139"/>
      <c r="J64" s="141"/>
      <c r="K64" s="141"/>
      <c r="L64" s="137"/>
      <c r="M64" s="137"/>
      <c r="N64" s="137"/>
      <c r="O64" s="137"/>
      <c r="P64" s="136"/>
      <c r="Q64" s="136"/>
      <c r="R64" s="136"/>
      <c r="S64" s="136"/>
      <c r="T64" s="136"/>
      <c r="U64" s="136"/>
      <c r="V64" s="136"/>
      <c r="W64" s="139"/>
      <c r="X64" s="140"/>
      <c r="Y64" s="139"/>
      <c r="AE64" s="138"/>
      <c r="AF64" s="138"/>
      <c r="AG64" s="137"/>
      <c r="AH64" s="137"/>
      <c r="AI64" s="137"/>
      <c r="AJ64" s="137"/>
      <c r="AK64" s="136"/>
      <c r="AL64" s="136"/>
      <c r="AM64" s="136"/>
      <c r="AN64" s="136"/>
      <c r="AO64" s="136"/>
      <c r="AP64" s="136"/>
      <c r="AQ64" s="136"/>
    </row>
    <row r="65" spans="2:43" ht="14.25" customHeight="1" x14ac:dyDescent="0.3">
      <c r="B65" s="139"/>
      <c r="C65" s="140"/>
      <c r="D65" s="139"/>
      <c r="J65" s="141"/>
      <c r="K65" s="141"/>
      <c r="L65" s="137"/>
      <c r="M65" s="137"/>
      <c r="N65" s="137"/>
      <c r="O65" s="137"/>
      <c r="P65" s="136"/>
      <c r="Q65" s="136"/>
      <c r="R65" s="136"/>
      <c r="S65" s="136"/>
      <c r="T65" s="136"/>
      <c r="U65" s="136"/>
      <c r="V65" s="136"/>
      <c r="W65" s="139"/>
      <c r="X65" s="140"/>
      <c r="Y65" s="139"/>
      <c r="AE65" s="138"/>
      <c r="AF65" s="138"/>
      <c r="AG65" s="137"/>
      <c r="AH65" s="137"/>
      <c r="AI65" s="137"/>
      <c r="AJ65" s="137"/>
      <c r="AK65" s="136"/>
      <c r="AL65" s="136"/>
      <c r="AM65" s="136"/>
      <c r="AN65" s="136"/>
      <c r="AO65" s="136"/>
      <c r="AP65" s="136"/>
      <c r="AQ65" s="136"/>
    </row>
    <row r="66" spans="2:43" ht="14.25" customHeight="1" x14ac:dyDescent="0.3">
      <c r="B66" s="139"/>
      <c r="C66" s="140"/>
      <c r="D66" s="139"/>
      <c r="J66" s="141"/>
      <c r="K66" s="141"/>
      <c r="L66" s="137"/>
      <c r="M66" s="137"/>
      <c r="N66" s="137"/>
      <c r="O66" s="137"/>
      <c r="P66" s="136"/>
      <c r="Q66" s="136"/>
      <c r="R66" s="136"/>
      <c r="S66" s="136"/>
      <c r="T66" s="136"/>
      <c r="U66" s="136"/>
      <c r="V66" s="136"/>
      <c r="W66" s="139"/>
      <c r="X66" s="140"/>
      <c r="Y66" s="139"/>
      <c r="AE66" s="138"/>
      <c r="AF66" s="138"/>
      <c r="AG66" s="137"/>
      <c r="AH66" s="137"/>
      <c r="AI66" s="137"/>
      <c r="AJ66" s="137"/>
      <c r="AK66" s="136"/>
      <c r="AL66" s="136"/>
      <c r="AM66" s="136"/>
      <c r="AN66" s="136"/>
      <c r="AO66" s="136"/>
      <c r="AP66" s="136"/>
      <c r="AQ66" s="136"/>
    </row>
    <row r="67" spans="2:43" ht="14.25" customHeight="1" x14ac:dyDescent="0.3">
      <c r="B67" s="139"/>
      <c r="C67" s="140"/>
      <c r="D67" s="139"/>
      <c r="J67" s="141"/>
      <c r="K67" s="141"/>
      <c r="L67" s="137"/>
      <c r="M67" s="137"/>
      <c r="N67" s="137"/>
      <c r="O67" s="137"/>
      <c r="P67" s="136"/>
      <c r="Q67" s="136"/>
      <c r="R67" s="136"/>
      <c r="S67" s="136"/>
      <c r="T67" s="136"/>
      <c r="U67" s="136"/>
      <c r="V67" s="136"/>
      <c r="W67" s="139"/>
      <c r="X67" s="140"/>
      <c r="Y67" s="139"/>
      <c r="AE67" s="138"/>
      <c r="AF67" s="138"/>
      <c r="AG67" s="137"/>
      <c r="AH67" s="137"/>
      <c r="AI67" s="137"/>
      <c r="AJ67" s="137"/>
      <c r="AK67" s="136"/>
      <c r="AL67" s="136"/>
      <c r="AM67" s="136"/>
      <c r="AN67" s="136"/>
      <c r="AO67" s="136"/>
      <c r="AP67" s="136"/>
      <c r="AQ67" s="136"/>
    </row>
    <row r="68" spans="2:43" ht="14.25" customHeight="1" x14ac:dyDescent="0.3">
      <c r="B68" s="139"/>
      <c r="C68" s="140"/>
      <c r="D68" s="139"/>
      <c r="J68" s="141"/>
      <c r="K68" s="141"/>
      <c r="L68" s="137"/>
      <c r="M68" s="137"/>
      <c r="N68" s="137"/>
      <c r="O68" s="137"/>
      <c r="P68" s="136"/>
      <c r="Q68" s="136"/>
      <c r="R68" s="136"/>
      <c r="S68" s="136"/>
      <c r="T68" s="136"/>
      <c r="U68" s="136"/>
      <c r="V68" s="136"/>
      <c r="W68" s="139"/>
      <c r="X68" s="140"/>
      <c r="Y68" s="139"/>
      <c r="AE68" s="138"/>
      <c r="AF68" s="138"/>
      <c r="AG68" s="137"/>
      <c r="AH68" s="137"/>
      <c r="AI68" s="137"/>
      <c r="AJ68" s="137"/>
      <c r="AK68" s="136"/>
      <c r="AL68" s="136"/>
      <c r="AM68" s="136"/>
      <c r="AN68" s="136"/>
      <c r="AO68" s="136"/>
      <c r="AP68" s="136"/>
      <c r="AQ68" s="136"/>
    </row>
    <row r="69" spans="2:43" ht="14.25" customHeight="1" x14ac:dyDescent="0.3">
      <c r="B69" s="139"/>
      <c r="C69" s="140"/>
      <c r="D69" s="139"/>
      <c r="J69" s="141"/>
      <c r="K69" s="141"/>
      <c r="L69" s="137"/>
      <c r="M69" s="137"/>
      <c r="N69" s="137"/>
      <c r="O69" s="137"/>
      <c r="P69" s="136"/>
      <c r="Q69" s="136"/>
      <c r="R69" s="136"/>
      <c r="S69" s="136"/>
      <c r="T69" s="136"/>
      <c r="U69" s="136"/>
      <c r="V69" s="136"/>
      <c r="W69" s="139"/>
      <c r="X69" s="140"/>
      <c r="Y69" s="139"/>
      <c r="AE69" s="138"/>
      <c r="AF69" s="138"/>
      <c r="AG69" s="137"/>
      <c r="AH69" s="137"/>
      <c r="AI69" s="137"/>
      <c r="AJ69" s="137"/>
      <c r="AK69" s="136"/>
      <c r="AL69" s="136"/>
      <c r="AM69" s="136"/>
      <c r="AN69" s="136"/>
      <c r="AO69" s="136"/>
      <c r="AP69" s="136"/>
      <c r="AQ69" s="136"/>
    </row>
    <row r="70" spans="2:43" ht="14.25" customHeight="1" x14ac:dyDescent="0.3">
      <c r="B70" s="139"/>
      <c r="C70" s="140"/>
      <c r="D70" s="139"/>
      <c r="J70" s="141"/>
      <c r="K70" s="141"/>
      <c r="L70" s="137"/>
      <c r="M70" s="137"/>
      <c r="N70" s="137"/>
      <c r="O70" s="137"/>
      <c r="P70" s="136"/>
      <c r="Q70" s="136"/>
      <c r="R70" s="136"/>
      <c r="S70" s="136"/>
      <c r="T70" s="136"/>
      <c r="U70" s="136"/>
      <c r="V70" s="136"/>
      <c r="W70" s="139"/>
      <c r="X70" s="140"/>
      <c r="Y70" s="139"/>
      <c r="AE70" s="138"/>
      <c r="AF70" s="138"/>
      <c r="AG70" s="137"/>
      <c r="AH70" s="137"/>
      <c r="AI70" s="137"/>
      <c r="AJ70" s="137"/>
      <c r="AK70" s="136"/>
      <c r="AL70" s="136"/>
      <c r="AM70" s="136"/>
      <c r="AN70" s="136"/>
      <c r="AO70" s="136"/>
      <c r="AP70" s="136"/>
      <c r="AQ70" s="136"/>
    </row>
    <row r="71" spans="2:43" ht="14.25" customHeight="1" x14ac:dyDescent="0.3">
      <c r="B71" s="139"/>
      <c r="C71" s="140"/>
      <c r="D71" s="139"/>
      <c r="J71" s="141"/>
      <c r="K71" s="141"/>
      <c r="L71" s="137"/>
      <c r="M71" s="137"/>
      <c r="N71" s="137"/>
      <c r="O71" s="137"/>
      <c r="P71" s="136"/>
      <c r="Q71" s="136"/>
      <c r="R71" s="136"/>
      <c r="S71" s="136"/>
      <c r="T71" s="136"/>
      <c r="U71" s="136"/>
      <c r="V71" s="136"/>
      <c r="W71" s="139"/>
      <c r="X71" s="140"/>
      <c r="Y71" s="139"/>
      <c r="AE71" s="138"/>
      <c r="AF71" s="138"/>
      <c r="AG71" s="137"/>
      <c r="AH71" s="137"/>
      <c r="AI71" s="137"/>
      <c r="AJ71" s="137"/>
      <c r="AK71" s="136"/>
      <c r="AL71" s="136"/>
      <c r="AM71" s="136"/>
      <c r="AN71" s="136"/>
      <c r="AO71" s="136"/>
      <c r="AP71" s="136"/>
      <c r="AQ71" s="136"/>
    </row>
    <row r="72" spans="2:43" ht="14.25" customHeight="1" x14ac:dyDescent="0.3">
      <c r="B72" s="139"/>
      <c r="C72" s="140"/>
      <c r="D72" s="139"/>
      <c r="J72" s="141"/>
      <c r="K72" s="141"/>
      <c r="L72" s="137"/>
      <c r="M72" s="137"/>
      <c r="N72" s="137"/>
      <c r="O72" s="137"/>
      <c r="P72" s="136"/>
      <c r="Q72" s="136"/>
      <c r="R72" s="136"/>
      <c r="S72" s="136"/>
      <c r="T72" s="136"/>
      <c r="U72" s="136"/>
      <c r="V72" s="136"/>
      <c r="W72" s="139"/>
      <c r="X72" s="140"/>
      <c r="Y72" s="139"/>
      <c r="AE72" s="138"/>
      <c r="AF72" s="138"/>
      <c r="AG72" s="137"/>
      <c r="AH72" s="137"/>
      <c r="AI72" s="137"/>
      <c r="AJ72" s="137"/>
      <c r="AK72" s="136"/>
      <c r="AL72" s="136"/>
      <c r="AM72" s="136"/>
      <c r="AN72" s="136"/>
      <c r="AO72" s="136"/>
      <c r="AP72" s="136"/>
      <c r="AQ72" s="136"/>
    </row>
    <row r="73" spans="2:43" ht="14.25" customHeight="1" x14ac:dyDescent="0.3">
      <c r="B73" s="139"/>
      <c r="C73" s="140"/>
      <c r="D73" s="139"/>
      <c r="J73" s="141"/>
      <c r="K73" s="141"/>
      <c r="L73" s="137"/>
      <c r="M73" s="137"/>
      <c r="N73" s="137"/>
      <c r="O73" s="137"/>
      <c r="P73" s="136"/>
      <c r="Q73" s="136"/>
      <c r="R73" s="136"/>
      <c r="S73" s="136"/>
      <c r="T73" s="136"/>
      <c r="U73" s="136"/>
      <c r="V73" s="136"/>
      <c r="W73" s="139"/>
      <c r="X73" s="140"/>
      <c r="Y73" s="139"/>
      <c r="AE73" s="138"/>
      <c r="AF73" s="138"/>
      <c r="AG73" s="137"/>
      <c r="AH73" s="137"/>
      <c r="AI73" s="137"/>
      <c r="AJ73" s="137"/>
      <c r="AK73" s="136"/>
      <c r="AL73" s="136"/>
      <c r="AM73" s="136"/>
      <c r="AN73" s="136"/>
      <c r="AO73" s="136"/>
      <c r="AP73" s="136"/>
      <c r="AQ73" s="136"/>
    </row>
    <row r="74" spans="2:43" ht="14.25" customHeight="1" x14ac:dyDescent="0.3">
      <c r="B74" s="139"/>
      <c r="C74" s="140"/>
      <c r="D74" s="139"/>
      <c r="J74" s="141"/>
      <c r="K74" s="141"/>
      <c r="L74" s="137"/>
      <c r="M74" s="137"/>
      <c r="N74" s="137"/>
      <c r="O74" s="137"/>
      <c r="P74" s="136"/>
      <c r="Q74" s="136"/>
      <c r="R74" s="136"/>
      <c r="S74" s="136"/>
      <c r="T74" s="136"/>
      <c r="U74" s="136"/>
      <c r="V74" s="136"/>
      <c r="W74" s="139"/>
      <c r="X74" s="140"/>
      <c r="Y74" s="139"/>
      <c r="AE74" s="138"/>
      <c r="AF74" s="138"/>
      <c r="AG74" s="137"/>
      <c r="AH74" s="137"/>
      <c r="AI74" s="137"/>
      <c r="AJ74" s="137"/>
      <c r="AK74" s="136"/>
      <c r="AL74" s="136"/>
      <c r="AM74" s="136"/>
      <c r="AN74" s="136"/>
      <c r="AO74" s="136"/>
      <c r="AP74" s="136"/>
      <c r="AQ74" s="136"/>
    </row>
    <row r="75" spans="2:43" ht="14.25" customHeight="1" x14ac:dyDescent="0.3">
      <c r="B75" s="139"/>
      <c r="C75" s="140"/>
      <c r="D75" s="139"/>
      <c r="J75" s="141"/>
      <c r="K75" s="141"/>
      <c r="L75" s="137"/>
      <c r="M75" s="137"/>
      <c r="N75" s="137"/>
      <c r="O75" s="137"/>
      <c r="P75" s="136"/>
      <c r="Q75" s="136"/>
      <c r="R75" s="136"/>
      <c r="S75" s="136"/>
      <c r="T75" s="136"/>
      <c r="U75" s="136"/>
      <c r="V75" s="136"/>
      <c r="W75" s="139"/>
      <c r="X75" s="140"/>
      <c r="Y75" s="139"/>
      <c r="AE75" s="138"/>
      <c r="AF75" s="138"/>
      <c r="AG75" s="137"/>
      <c r="AH75" s="137"/>
      <c r="AI75" s="137"/>
      <c r="AJ75" s="137"/>
      <c r="AK75" s="136"/>
      <c r="AL75" s="136"/>
      <c r="AM75" s="136"/>
      <c r="AN75" s="136"/>
      <c r="AO75" s="136"/>
      <c r="AP75" s="136"/>
      <c r="AQ75" s="136"/>
    </row>
    <row r="76" spans="2:43" ht="14.25" customHeight="1" x14ac:dyDescent="0.3">
      <c r="B76" s="139"/>
      <c r="C76" s="140"/>
      <c r="D76" s="139"/>
      <c r="J76" s="141"/>
      <c r="K76" s="141"/>
      <c r="L76" s="137"/>
      <c r="M76" s="137"/>
      <c r="N76" s="137"/>
      <c r="O76" s="137"/>
      <c r="P76" s="136"/>
      <c r="Q76" s="136"/>
      <c r="R76" s="136"/>
      <c r="S76" s="136"/>
      <c r="T76" s="136"/>
      <c r="U76" s="136"/>
      <c r="V76" s="136"/>
      <c r="W76" s="139"/>
      <c r="X76" s="140"/>
      <c r="Y76" s="139"/>
      <c r="AE76" s="138"/>
      <c r="AF76" s="138"/>
      <c r="AG76" s="137"/>
      <c r="AH76" s="137"/>
      <c r="AI76" s="137"/>
      <c r="AJ76" s="137"/>
      <c r="AK76" s="136"/>
      <c r="AL76" s="136"/>
      <c r="AM76" s="136"/>
      <c r="AN76" s="136"/>
      <c r="AO76" s="136"/>
      <c r="AP76" s="136"/>
      <c r="AQ76" s="136"/>
    </row>
    <row r="77" spans="2:43" ht="14.25" customHeight="1" x14ac:dyDescent="0.3">
      <c r="B77" s="139"/>
      <c r="C77" s="140"/>
      <c r="D77" s="139"/>
      <c r="J77" s="141"/>
      <c r="K77" s="141"/>
      <c r="L77" s="137"/>
      <c r="M77" s="137"/>
      <c r="N77" s="137"/>
      <c r="O77" s="137"/>
      <c r="P77" s="136"/>
      <c r="Q77" s="136"/>
      <c r="R77" s="136"/>
      <c r="S77" s="136"/>
      <c r="T77" s="136"/>
      <c r="U77" s="136"/>
      <c r="V77" s="136"/>
      <c r="W77" s="139"/>
      <c r="X77" s="140"/>
      <c r="Y77" s="139"/>
      <c r="AE77" s="138"/>
      <c r="AF77" s="138"/>
      <c r="AG77" s="137"/>
      <c r="AH77" s="137"/>
      <c r="AI77" s="137"/>
      <c r="AJ77" s="137"/>
      <c r="AK77" s="136"/>
      <c r="AL77" s="136"/>
      <c r="AM77" s="136"/>
      <c r="AN77" s="136"/>
      <c r="AO77" s="136"/>
      <c r="AP77" s="136"/>
      <c r="AQ77" s="136"/>
    </row>
    <row r="78" spans="2:43" ht="14.25" customHeight="1" x14ac:dyDescent="0.3">
      <c r="B78" s="139"/>
      <c r="C78" s="140"/>
      <c r="D78" s="139"/>
      <c r="J78" s="141"/>
      <c r="K78" s="141"/>
      <c r="L78" s="137"/>
      <c r="M78" s="137"/>
      <c r="N78" s="137"/>
      <c r="O78" s="137"/>
      <c r="P78" s="136"/>
      <c r="Q78" s="136"/>
      <c r="R78" s="136"/>
      <c r="S78" s="136"/>
      <c r="T78" s="136"/>
      <c r="U78" s="136"/>
      <c r="V78" s="136"/>
      <c r="W78" s="139"/>
      <c r="X78" s="140"/>
      <c r="Y78" s="139"/>
      <c r="AE78" s="138"/>
      <c r="AF78" s="138"/>
      <c r="AG78" s="137"/>
      <c r="AH78" s="137"/>
      <c r="AI78" s="137"/>
      <c r="AJ78" s="137"/>
      <c r="AK78" s="136"/>
      <c r="AL78" s="136"/>
      <c r="AM78" s="136"/>
      <c r="AN78" s="136"/>
      <c r="AO78" s="136"/>
      <c r="AP78" s="136"/>
      <c r="AQ78" s="136"/>
    </row>
    <row r="79" spans="2:43" ht="14.25" customHeight="1" x14ac:dyDescent="0.3">
      <c r="B79" s="139"/>
      <c r="C79" s="140"/>
      <c r="D79" s="139"/>
      <c r="J79" s="141"/>
      <c r="K79" s="141"/>
      <c r="L79" s="137"/>
      <c r="M79" s="137"/>
      <c r="N79" s="137"/>
      <c r="O79" s="137"/>
      <c r="P79" s="136"/>
      <c r="Q79" s="136"/>
      <c r="R79" s="136"/>
      <c r="S79" s="136"/>
      <c r="T79" s="136"/>
      <c r="U79" s="136"/>
      <c r="V79" s="136"/>
      <c r="W79" s="139"/>
      <c r="X79" s="140"/>
      <c r="Y79" s="139"/>
      <c r="AE79" s="138"/>
      <c r="AF79" s="138"/>
      <c r="AG79" s="137"/>
      <c r="AH79" s="137"/>
      <c r="AI79" s="137"/>
      <c r="AJ79" s="137"/>
      <c r="AK79" s="136"/>
      <c r="AL79" s="136"/>
      <c r="AM79" s="136"/>
      <c r="AN79" s="136"/>
      <c r="AO79" s="136"/>
      <c r="AP79" s="136"/>
      <c r="AQ79" s="136"/>
    </row>
    <row r="80" spans="2:43" ht="14.25" customHeight="1" x14ac:dyDescent="0.3">
      <c r="B80" s="139"/>
      <c r="C80" s="140"/>
      <c r="D80" s="139"/>
      <c r="J80" s="141"/>
      <c r="K80" s="141"/>
      <c r="L80" s="137"/>
      <c r="M80" s="137"/>
      <c r="N80" s="137"/>
      <c r="O80" s="137"/>
      <c r="P80" s="136"/>
      <c r="Q80" s="136"/>
      <c r="R80" s="136"/>
      <c r="S80" s="136"/>
      <c r="T80" s="136"/>
      <c r="U80" s="136"/>
      <c r="V80" s="136"/>
      <c r="W80" s="139"/>
      <c r="X80" s="140"/>
      <c r="Y80" s="139"/>
      <c r="AE80" s="138"/>
      <c r="AF80" s="138"/>
      <c r="AG80" s="137"/>
      <c r="AH80" s="137"/>
      <c r="AI80" s="137"/>
      <c r="AJ80" s="137"/>
      <c r="AK80" s="136"/>
      <c r="AL80" s="136"/>
      <c r="AM80" s="136"/>
      <c r="AN80" s="136"/>
      <c r="AO80" s="136"/>
      <c r="AP80" s="136"/>
      <c r="AQ80" s="136"/>
    </row>
    <row r="81" spans="2:43" ht="14.25" customHeight="1" x14ac:dyDescent="0.3">
      <c r="B81" s="139"/>
      <c r="C81" s="140"/>
      <c r="D81" s="139"/>
      <c r="J81" s="141"/>
      <c r="K81" s="141"/>
      <c r="L81" s="137"/>
      <c r="M81" s="137"/>
      <c r="N81" s="137"/>
      <c r="O81" s="137"/>
      <c r="P81" s="136"/>
      <c r="Q81" s="136"/>
      <c r="R81" s="136"/>
      <c r="S81" s="136"/>
      <c r="T81" s="136"/>
      <c r="U81" s="136"/>
      <c r="V81" s="136"/>
      <c r="W81" s="139"/>
      <c r="X81" s="140"/>
      <c r="Y81" s="139"/>
      <c r="AE81" s="138"/>
      <c r="AF81" s="138"/>
      <c r="AG81" s="137"/>
      <c r="AH81" s="137"/>
      <c r="AI81" s="137"/>
      <c r="AJ81" s="137"/>
      <c r="AK81" s="136"/>
      <c r="AL81" s="136"/>
      <c r="AM81" s="136"/>
      <c r="AN81" s="136"/>
      <c r="AO81" s="136"/>
      <c r="AP81" s="136"/>
      <c r="AQ81" s="136"/>
    </row>
    <row r="82" spans="2:43" ht="14.25" customHeight="1" x14ac:dyDescent="0.3">
      <c r="B82" s="139"/>
      <c r="C82" s="140"/>
      <c r="D82" s="139"/>
      <c r="J82" s="141"/>
      <c r="K82" s="141"/>
      <c r="L82" s="137"/>
      <c r="M82" s="137"/>
      <c r="N82" s="137"/>
      <c r="O82" s="137"/>
      <c r="P82" s="136"/>
      <c r="Q82" s="136"/>
      <c r="R82" s="136"/>
      <c r="S82" s="136"/>
      <c r="T82" s="136"/>
      <c r="U82" s="136"/>
      <c r="V82" s="136"/>
      <c r="W82" s="139"/>
      <c r="X82" s="140"/>
      <c r="Y82" s="139"/>
      <c r="AE82" s="138"/>
      <c r="AF82" s="138"/>
      <c r="AG82" s="137"/>
      <c r="AH82" s="137"/>
      <c r="AI82" s="137"/>
      <c r="AJ82" s="137"/>
      <c r="AK82" s="136"/>
      <c r="AL82" s="136"/>
      <c r="AM82" s="136"/>
      <c r="AN82" s="136"/>
      <c r="AO82" s="136"/>
      <c r="AP82" s="136"/>
      <c r="AQ82" s="136"/>
    </row>
    <row r="83" spans="2:43" ht="14.25" customHeight="1" x14ac:dyDescent="0.3">
      <c r="B83" s="139"/>
      <c r="C83" s="140"/>
      <c r="D83" s="139"/>
      <c r="J83" s="141"/>
      <c r="K83" s="141"/>
      <c r="L83" s="137"/>
      <c r="M83" s="137"/>
      <c r="N83" s="137"/>
      <c r="O83" s="137"/>
      <c r="P83" s="136"/>
      <c r="Q83" s="136"/>
      <c r="R83" s="136"/>
      <c r="S83" s="136"/>
      <c r="T83" s="136"/>
      <c r="U83" s="136"/>
      <c r="V83" s="136"/>
      <c r="W83" s="139"/>
      <c r="X83" s="140"/>
      <c r="Y83" s="139"/>
      <c r="AE83" s="138"/>
      <c r="AF83" s="138"/>
      <c r="AG83" s="137"/>
      <c r="AH83" s="137"/>
      <c r="AI83" s="137"/>
      <c r="AJ83" s="137"/>
      <c r="AK83" s="136"/>
      <c r="AL83" s="136"/>
      <c r="AM83" s="136"/>
      <c r="AN83" s="136"/>
      <c r="AO83" s="136"/>
      <c r="AP83" s="136"/>
      <c r="AQ83" s="136"/>
    </row>
    <row r="84" spans="2:43" ht="14.25" customHeight="1" x14ac:dyDescent="0.3">
      <c r="B84" s="139"/>
      <c r="C84" s="140"/>
      <c r="D84" s="139"/>
      <c r="J84" s="141"/>
      <c r="K84" s="141"/>
      <c r="L84" s="137"/>
      <c r="M84" s="137"/>
      <c r="N84" s="137"/>
      <c r="O84" s="137"/>
      <c r="P84" s="136"/>
      <c r="Q84" s="136"/>
      <c r="R84" s="136"/>
      <c r="S84" s="136"/>
      <c r="T84" s="136"/>
      <c r="U84" s="136"/>
      <c r="V84" s="136"/>
      <c r="W84" s="139"/>
      <c r="X84" s="140"/>
      <c r="Y84" s="139"/>
      <c r="AE84" s="138"/>
      <c r="AF84" s="138"/>
      <c r="AG84" s="137"/>
      <c r="AH84" s="137"/>
      <c r="AI84" s="137"/>
      <c r="AJ84" s="137"/>
      <c r="AK84" s="136"/>
      <c r="AL84" s="136"/>
      <c r="AM84" s="136"/>
      <c r="AN84" s="136"/>
      <c r="AO84" s="136"/>
      <c r="AP84" s="136"/>
      <c r="AQ84" s="136"/>
    </row>
    <row r="85" spans="2:43" ht="14.25" customHeight="1" x14ac:dyDescent="0.3">
      <c r="B85" s="139"/>
      <c r="C85" s="140"/>
      <c r="D85" s="139"/>
      <c r="J85" s="141"/>
      <c r="K85" s="141"/>
      <c r="L85" s="137"/>
      <c r="M85" s="137"/>
      <c r="N85" s="137"/>
      <c r="O85" s="137"/>
      <c r="P85" s="136"/>
      <c r="Q85" s="136"/>
      <c r="R85" s="136"/>
      <c r="S85" s="136"/>
      <c r="T85" s="136"/>
      <c r="U85" s="136"/>
      <c r="V85" s="136"/>
      <c r="W85" s="139"/>
      <c r="X85" s="140"/>
      <c r="Y85" s="139"/>
      <c r="AE85" s="138"/>
      <c r="AF85" s="138"/>
      <c r="AG85" s="137"/>
      <c r="AH85" s="137"/>
      <c r="AI85" s="137"/>
      <c r="AJ85" s="137"/>
      <c r="AK85" s="136"/>
      <c r="AL85" s="136"/>
      <c r="AM85" s="136"/>
      <c r="AN85" s="136"/>
      <c r="AO85" s="136"/>
      <c r="AP85" s="136"/>
      <c r="AQ85" s="136"/>
    </row>
    <row r="86" spans="2:43" ht="14.25" customHeight="1" x14ac:dyDescent="0.3">
      <c r="B86" s="139"/>
      <c r="C86" s="140"/>
      <c r="D86" s="139"/>
      <c r="J86" s="141"/>
      <c r="K86" s="141"/>
      <c r="L86" s="137"/>
      <c r="M86" s="137"/>
      <c r="N86" s="137"/>
      <c r="O86" s="137"/>
      <c r="P86" s="136"/>
      <c r="Q86" s="136"/>
      <c r="R86" s="136"/>
      <c r="S86" s="136"/>
      <c r="T86" s="136"/>
      <c r="U86" s="136"/>
      <c r="V86" s="136"/>
      <c r="W86" s="139"/>
      <c r="X86" s="140"/>
      <c r="Y86" s="139"/>
      <c r="AE86" s="138"/>
      <c r="AF86" s="138"/>
      <c r="AG86" s="137"/>
      <c r="AH86" s="137"/>
      <c r="AI86" s="137"/>
      <c r="AJ86" s="137"/>
      <c r="AK86" s="136"/>
      <c r="AL86" s="136"/>
      <c r="AM86" s="136"/>
      <c r="AN86" s="136"/>
      <c r="AO86" s="136"/>
      <c r="AP86" s="136"/>
      <c r="AQ86" s="136"/>
    </row>
    <row r="87" spans="2:43" ht="14.25" customHeight="1" x14ac:dyDescent="0.3">
      <c r="B87" s="139"/>
      <c r="C87" s="140"/>
      <c r="D87" s="139"/>
      <c r="J87" s="141"/>
      <c r="K87" s="141"/>
      <c r="L87" s="137"/>
      <c r="M87" s="137"/>
      <c r="N87" s="137"/>
      <c r="O87" s="137"/>
      <c r="P87" s="136"/>
      <c r="Q87" s="136"/>
      <c r="R87" s="136"/>
      <c r="S87" s="136"/>
      <c r="T87" s="136"/>
      <c r="U87" s="136"/>
      <c r="V87" s="136"/>
      <c r="W87" s="139"/>
      <c r="X87" s="140"/>
      <c r="Y87" s="139"/>
      <c r="AE87" s="138"/>
      <c r="AF87" s="138"/>
      <c r="AG87" s="137"/>
      <c r="AH87" s="137"/>
      <c r="AI87" s="137"/>
      <c r="AJ87" s="137"/>
      <c r="AK87" s="136"/>
      <c r="AL87" s="136"/>
      <c r="AM87" s="136"/>
      <c r="AN87" s="136"/>
      <c r="AO87" s="136"/>
      <c r="AP87" s="136"/>
      <c r="AQ87" s="136"/>
    </row>
    <row r="88" spans="2:43" ht="14.25" customHeight="1" x14ac:dyDescent="0.3">
      <c r="B88" s="139"/>
      <c r="C88" s="140"/>
      <c r="D88" s="139"/>
      <c r="J88" s="141"/>
      <c r="K88" s="141"/>
      <c r="L88" s="137"/>
      <c r="M88" s="137"/>
      <c r="N88" s="137"/>
      <c r="O88" s="137"/>
      <c r="P88" s="136"/>
      <c r="Q88" s="136"/>
      <c r="R88" s="136"/>
      <c r="S88" s="136"/>
      <c r="T88" s="136"/>
      <c r="U88" s="136"/>
      <c r="V88" s="136"/>
      <c r="W88" s="139"/>
      <c r="X88" s="140"/>
      <c r="Y88" s="139"/>
      <c r="AE88" s="138"/>
      <c r="AF88" s="138"/>
      <c r="AG88" s="137"/>
      <c r="AH88" s="137"/>
      <c r="AI88" s="137"/>
      <c r="AJ88" s="137"/>
      <c r="AK88" s="136"/>
      <c r="AL88" s="136"/>
      <c r="AM88" s="136"/>
      <c r="AN88" s="136"/>
      <c r="AO88" s="136"/>
      <c r="AP88" s="136"/>
      <c r="AQ88" s="136"/>
    </row>
    <row r="89" spans="2:43" ht="14.25" customHeight="1" x14ac:dyDescent="0.3">
      <c r="B89" s="139"/>
      <c r="C89" s="140"/>
      <c r="D89" s="139"/>
      <c r="J89" s="141"/>
      <c r="K89" s="141"/>
      <c r="L89" s="137"/>
      <c r="M89" s="137"/>
      <c r="N89" s="137"/>
      <c r="O89" s="137"/>
      <c r="P89" s="136"/>
      <c r="Q89" s="136"/>
      <c r="R89" s="136"/>
      <c r="S89" s="136"/>
      <c r="T89" s="136"/>
      <c r="U89" s="136"/>
      <c r="V89" s="136"/>
      <c r="W89" s="139"/>
      <c r="X89" s="140"/>
      <c r="Y89" s="139"/>
      <c r="AE89" s="138"/>
      <c r="AF89" s="138"/>
      <c r="AG89" s="137"/>
      <c r="AH89" s="137"/>
      <c r="AI89" s="137"/>
      <c r="AJ89" s="137"/>
      <c r="AK89" s="136"/>
      <c r="AL89" s="136"/>
      <c r="AM89" s="136"/>
      <c r="AN89" s="136"/>
      <c r="AO89" s="136"/>
      <c r="AP89" s="136"/>
      <c r="AQ89" s="136"/>
    </row>
    <row r="90" spans="2:43" ht="14.25" customHeight="1" x14ac:dyDescent="0.3">
      <c r="B90" s="139"/>
      <c r="C90" s="140"/>
      <c r="D90" s="139"/>
      <c r="J90" s="141"/>
      <c r="K90" s="141"/>
      <c r="L90" s="137"/>
      <c r="M90" s="137"/>
      <c r="N90" s="137"/>
      <c r="O90" s="137"/>
      <c r="P90" s="136"/>
      <c r="Q90" s="136"/>
      <c r="R90" s="136"/>
      <c r="S90" s="136"/>
      <c r="T90" s="136"/>
      <c r="U90" s="136"/>
      <c r="V90" s="136"/>
      <c r="W90" s="139"/>
      <c r="X90" s="140"/>
      <c r="Y90" s="139"/>
      <c r="AE90" s="138"/>
      <c r="AF90" s="138"/>
      <c r="AG90" s="137"/>
      <c r="AH90" s="137"/>
      <c r="AI90" s="137"/>
      <c r="AJ90" s="137"/>
      <c r="AK90" s="136"/>
      <c r="AL90" s="136"/>
      <c r="AM90" s="136"/>
      <c r="AN90" s="136"/>
      <c r="AO90" s="136"/>
      <c r="AP90" s="136"/>
      <c r="AQ90" s="136"/>
    </row>
    <row r="91" spans="2:43" ht="14.25" customHeight="1" x14ac:dyDescent="0.3">
      <c r="B91" s="139"/>
      <c r="C91" s="140"/>
      <c r="D91" s="139"/>
      <c r="J91" s="141"/>
      <c r="K91" s="141"/>
      <c r="L91" s="137"/>
      <c r="M91" s="137"/>
      <c r="N91" s="137"/>
      <c r="O91" s="137"/>
      <c r="P91" s="136"/>
      <c r="Q91" s="136"/>
      <c r="R91" s="136"/>
      <c r="S91" s="136"/>
      <c r="T91" s="136"/>
      <c r="U91" s="136"/>
      <c r="V91" s="136"/>
      <c r="W91" s="139"/>
      <c r="X91" s="140"/>
      <c r="Y91" s="139"/>
      <c r="AE91" s="138"/>
      <c r="AF91" s="138"/>
      <c r="AG91" s="137"/>
      <c r="AH91" s="137"/>
      <c r="AI91" s="137"/>
      <c r="AJ91" s="137"/>
      <c r="AK91" s="136"/>
      <c r="AL91" s="136"/>
      <c r="AM91" s="136"/>
      <c r="AN91" s="136"/>
      <c r="AO91" s="136"/>
      <c r="AP91" s="136"/>
      <c r="AQ91" s="136"/>
    </row>
    <row r="92" spans="2:43" ht="14.25" customHeight="1" x14ac:dyDescent="0.3">
      <c r="B92" s="139"/>
      <c r="C92" s="140"/>
      <c r="D92" s="139"/>
      <c r="J92" s="141"/>
      <c r="K92" s="141"/>
      <c r="L92" s="137"/>
      <c r="M92" s="137"/>
      <c r="N92" s="137"/>
      <c r="O92" s="137"/>
      <c r="P92" s="136"/>
      <c r="Q92" s="136"/>
      <c r="R92" s="136"/>
      <c r="S92" s="136"/>
      <c r="T92" s="136"/>
      <c r="U92" s="136"/>
      <c r="V92" s="136"/>
      <c r="W92" s="139"/>
      <c r="X92" s="140"/>
      <c r="Y92" s="139"/>
      <c r="AE92" s="138"/>
      <c r="AF92" s="138"/>
      <c r="AG92" s="137"/>
      <c r="AH92" s="137"/>
      <c r="AI92" s="137"/>
      <c r="AJ92" s="137"/>
      <c r="AK92" s="136"/>
      <c r="AL92" s="136"/>
      <c r="AM92" s="136"/>
      <c r="AN92" s="136"/>
      <c r="AO92" s="136"/>
      <c r="AP92" s="136"/>
      <c r="AQ92" s="136"/>
    </row>
    <row r="93" spans="2:43" ht="14.25" customHeight="1" x14ac:dyDescent="0.3">
      <c r="B93" s="139"/>
      <c r="C93" s="140"/>
      <c r="D93" s="139"/>
      <c r="J93" s="141"/>
      <c r="K93" s="141"/>
      <c r="L93" s="137"/>
      <c r="M93" s="137"/>
      <c r="N93" s="137"/>
      <c r="O93" s="137"/>
      <c r="P93" s="136"/>
      <c r="Q93" s="136"/>
      <c r="R93" s="136"/>
      <c r="S93" s="136"/>
      <c r="T93" s="136"/>
      <c r="U93" s="136"/>
      <c r="V93" s="136"/>
      <c r="W93" s="139"/>
      <c r="X93" s="140"/>
      <c r="Y93" s="139"/>
      <c r="AE93" s="138"/>
      <c r="AF93" s="138"/>
      <c r="AG93" s="137"/>
      <c r="AH93" s="137"/>
      <c r="AI93" s="137"/>
      <c r="AJ93" s="137"/>
      <c r="AK93" s="136"/>
      <c r="AL93" s="136"/>
      <c r="AM93" s="136"/>
      <c r="AN93" s="136"/>
      <c r="AO93" s="136"/>
      <c r="AP93" s="136"/>
      <c r="AQ93" s="136"/>
    </row>
    <row r="94" spans="2:43" ht="14.25" customHeight="1" x14ac:dyDescent="0.3">
      <c r="B94" s="139"/>
      <c r="C94" s="140"/>
      <c r="D94" s="139"/>
      <c r="J94" s="141"/>
      <c r="K94" s="141"/>
      <c r="L94" s="137"/>
      <c r="M94" s="137"/>
      <c r="N94" s="137"/>
      <c r="O94" s="137"/>
      <c r="P94" s="136"/>
      <c r="Q94" s="136"/>
      <c r="R94" s="136"/>
      <c r="S94" s="136"/>
      <c r="T94" s="136"/>
      <c r="U94" s="136"/>
      <c r="V94" s="136"/>
      <c r="W94" s="139"/>
      <c r="X94" s="140"/>
      <c r="Y94" s="139"/>
      <c r="AE94" s="138"/>
      <c r="AF94" s="138"/>
      <c r="AG94" s="137"/>
      <c r="AH94" s="137"/>
      <c r="AI94" s="137"/>
      <c r="AJ94" s="137"/>
      <c r="AK94" s="136"/>
      <c r="AL94" s="136"/>
      <c r="AM94" s="136"/>
      <c r="AN94" s="136"/>
      <c r="AO94" s="136"/>
      <c r="AP94" s="136"/>
      <c r="AQ94" s="136"/>
    </row>
    <row r="95" spans="2:43" ht="14.25" customHeight="1" x14ac:dyDescent="0.3">
      <c r="B95" s="139"/>
      <c r="C95" s="140"/>
      <c r="D95" s="139"/>
      <c r="J95" s="141"/>
      <c r="K95" s="141"/>
      <c r="L95" s="137"/>
      <c r="M95" s="137"/>
      <c r="N95" s="137"/>
      <c r="O95" s="137"/>
      <c r="P95" s="136"/>
      <c r="Q95" s="136"/>
      <c r="R95" s="136"/>
      <c r="S95" s="136"/>
      <c r="T95" s="136"/>
      <c r="U95" s="136"/>
      <c r="V95" s="136"/>
      <c r="W95" s="139"/>
      <c r="X95" s="140"/>
      <c r="Y95" s="139"/>
      <c r="AE95" s="138"/>
      <c r="AF95" s="138"/>
      <c r="AG95" s="137"/>
      <c r="AH95" s="137"/>
      <c r="AI95" s="137"/>
      <c r="AJ95" s="137"/>
      <c r="AK95" s="136"/>
      <c r="AL95" s="136"/>
      <c r="AM95" s="136"/>
      <c r="AN95" s="136"/>
      <c r="AO95" s="136"/>
      <c r="AP95" s="136"/>
      <c r="AQ95" s="136"/>
    </row>
    <row r="96" spans="2:43" ht="14.25" customHeight="1" x14ac:dyDescent="0.3">
      <c r="B96" s="139"/>
      <c r="C96" s="140"/>
      <c r="D96" s="139"/>
      <c r="J96" s="141"/>
      <c r="K96" s="141"/>
      <c r="L96" s="137"/>
      <c r="M96" s="137"/>
      <c r="N96" s="137"/>
      <c r="O96" s="137"/>
      <c r="P96" s="136"/>
      <c r="Q96" s="136"/>
      <c r="R96" s="136"/>
      <c r="S96" s="136"/>
      <c r="T96" s="136"/>
      <c r="U96" s="136"/>
      <c r="V96" s="136"/>
      <c r="W96" s="139"/>
      <c r="X96" s="140"/>
      <c r="Y96" s="139"/>
      <c r="AE96" s="138"/>
      <c r="AF96" s="138"/>
      <c r="AG96" s="137"/>
      <c r="AH96" s="137"/>
      <c r="AI96" s="137"/>
      <c r="AJ96" s="137"/>
      <c r="AK96" s="136"/>
      <c r="AL96" s="136"/>
      <c r="AM96" s="136"/>
      <c r="AN96" s="136"/>
      <c r="AO96" s="136"/>
      <c r="AP96" s="136"/>
      <c r="AQ96" s="136"/>
    </row>
    <row r="97" spans="2:43" ht="14.25" customHeight="1" x14ac:dyDescent="0.3">
      <c r="B97" s="139"/>
      <c r="C97" s="140"/>
      <c r="D97" s="139"/>
      <c r="J97" s="141"/>
      <c r="K97" s="141"/>
      <c r="L97" s="137"/>
      <c r="M97" s="137"/>
      <c r="N97" s="137"/>
      <c r="O97" s="137"/>
      <c r="P97" s="136"/>
      <c r="Q97" s="136"/>
      <c r="R97" s="136"/>
      <c r="S97" s="136"/>
      <c r="T97" s="136"/>
      <c r="U97" s="136"/>
      <c r="V97" s="136"/>
      <c r="W97" s="139"/>
      <c r="X97" s="140"/>
      <c r="Y97" s="139"/>
      <c r="AE97" s="138"/>
      <c r="AF97" s="138"/>
      <c r="AG97" s="137"/>
      <c r="AH97" s="137"/>
      <c r="AI97" s="137"/>
      <c r="AJ97" s="137"/>
      <c r="AK97" s="136"/>
      <c r="AL97" s="136"/>
      <c r="AM97" s="136"/>
      <c r="AN97" s="136"/>
      <c r="AO97" s="136"/>
      <c r="AP97" s="136"/>
      <c r="AQ97" s="136"/>
    </row>
    <row r="98" spans="2:43" ht="14.25" customHeight="1" x14ac:dyDescent="0.3">
      <c r="B98" s="139"/>
      <c r="C98" s="140"/>
      <c r="D98" s="139"/>
      <c r="J98" s="141"/>
      <c r="K98" s="141"/>
      <c r="L98" s="137"/>
      <c r="M98" s="137"/>
      <c r="N98" s="137"/>
      <c r="O98" s="137"/>
      <c r="P98" s="136"/>
      <c r="Q98" s="136"/>
      <c r="R98" s="136"/>
      <c r="S98" s="136"/>
      <c r="T98" s="136"/>
      <c r="U98" s="136"/>
      <c r="V98" s="136"/>
      <c r="W98" s="139"/>
      <c r="X98" s="140"/>
      <c r="Y98" s="139"/>
      <c r="AE98" s="138"/>
      <c r="AF98" s="138"/>
      <c r="AG98" s="137"/>
      <c r="AH98" s="137"/>
      <c r="AI98" s="137"/>
      <c r="AJ98" s="137"/>
      <c r="AK98" s="136"/>
      <c r="AL98" s="136"/>
      <c r="AM98" s="136"/>
      <c r="AN98" s="136"/>
      <c r="AO98" s="136"/>
      <c r="AP98" s="136"/>
      <c r="AQ98" s="136"/>
    </row>
    <row r="99" spans="2:43" ht="14.25" customHeight="1" x14ac:dyDescent="0.3">
      <c r="B99" s="139"/>
      <c r="C99" s="140"/>
      <c r="D99" s="139"/>
      <c r="J99" s="141"/>
      <c r="K99" s="141"/>
      <c r="L99" s="137"/>
      <c r="M99" s="137"/>
      <c r="N99" s="137"/>
      <c r="O99" s="137"/>
      <c r="P99" s="136"/>
      <c r="Q99" s="136"/>
      <c r="R99" s="136"/>
      <c r="S99" s="136"/>
      <c r="T99" s="136"/>
      <c r="U99" s="136"/>
      <c r="V99" s="136"/>
      <c r="W99" s="139"/>
      <c r="X99" s="140"/>
      <c r="Y99" s="139"/>
      <c r="AE99" s="138"/>
      <c r="AF99" s="138"/>
      <c r="AG99" s="137"/>
      <c r="AH99" s="137"/>
      <c r="AI99" s="137"/>
      <c r="AJ99" s="137"/>
      <c r="AK99" s="136"/>
      <c r="AL99" s="136"/>
      <c r="AM99" s="136"/>
      <c r="AN99" s="136"/>
      <c r="AO99" s="136"/>
      <c r="AP99" s="136"/>
      <c r="AQ99" s="136"/>
    </row>
    <row r="100" spans="2:43" ht="14.25" customHeight="1" x14ac:dyDescent="0.3">
      <c r="B100" s="139"/>
      <c r="C100" s="140"/>
      <c r="D100" s="139"/>
      <c r="J100" s="141"/>
      <c r="K100" s="141"/>
      <c r="L100" s="137"/>
      <c r="M100" s="137"/>
      <c r="N100" s="137"/>
      <c r="O100" s="137"/>
      <c r="P100" s="136"/>
      <c r="Q100" s="136"/>
      <c r="R100" s="136"/>
      <c r="S100" s="136"/>
      <c r="T100" s="136"/>
      <c r="U100" s="136"/>
      <c r="V100" s="136"/>
      <c r="W100" s="139"/>
      <c r="X100" s="140"/>
      <c r="Y100" s="139"/>
      <c r="AE100" s="138"/>
      <c r="AF100" s="138"/>
      <c r="AG100" s="137"/>
      <c r="AH100" s="137"/>
      <c r="AI100" s="137"/>
      <c r="AJ100" s="137"/>
      <c r="AK100" s="136"/>
      <c r="AL100" s="136"/>
      <c r="AM100" s="136"/>
      <c r="AN100" s="136"/>
      <c r="AO100" s="136"/>
      <c r="AP100" s="136"/>
      <c r="AQ100" s="136"/>
    </row>
    <row r="101" spans="2:43" ht="14.25" customHeight="1" x14ac:dyDescent="0.3">
      <c r="B101" s="139"/>
      <c r="C101" s="140"/>
      <c r="D101" s="139"/>
      <c r="J101" s="141"/>
      <c r="K101" s="141"/>
      <c r="L101" s="137"/>
      <c r="M101" s="137"/>
      <c r="N101" s="137"/>
      <c r="O101" s="137"/>
      <c r="P101" s="136"/>
      <c r="Q101" s="136"/>
      <c r="R101" s="136"/>
      <c r="S101" s="136"/>
      <c r="T101" s="136"/>
      <c r="U101" s="136"/>
      <c r="V101" s="136"/>
      <c r="W101" s="139"/>
      <c r="X101" s="140"/>
      <c r="Y101" s="139"/>
      <c r="AE101" s="138"/>
      <c r="AF101" s="138"/>
      <c r="AG101" s="137"/>
      <c r="AH101" s="137"/>
      <c r="AI101" s="137"/>
      <c r="AJ101" s="137"/>
      <c r="AK101" s="136"/>
      <c r="AL101" s="136"/>
      <c r="AM101" s="136"/>
      <c r="AN101" s="136"/>
      <c r="AO101" s="136"/>
      <c r="AP101" s="136"/>
      <c r="AQ101" s="136"/>
    </row>
    <row r="102" spans="2:43" ht="14.25" customHeight="1" x14ac:dyDescent="0.3">
      <c r="B102" s="139"/>
      <c r="C102" s="140"/>
      <c r="D102" s="139"/>
      <c r="J102" s="141"/>
      <c r="K102" s="141"/>
      <c r="L102" s="137"/>
      <c r="M102" s="137"/>
      <c r="N102" s="137"/>
      <c r="O102" s="137"/>
      <c r="P102" s="136"/>
      <c r="Q102" s="136"/>
      <c r="R102" s="136"/>
      <c r="S102" s="136"/>
      <c r="T102" s="136"/>
      <c r="U102" s="136"/>
      <c r="V102" s="136"/>
      <c r="W102" s="139"/>
      <c r="X102" s="140"/>
      <c r="Y102" s="139"/>
      <c r="AE102" s="138"/>
      <c r="AF102" s="138"/>
      <c r="AG102" s="137"/>
      <c r="AH102" s="137"/>
      <c r="AI102" s="137"/>
      <c r="AJ102" s="137"/>
      <c r="AK102" s="136"/>
      <c r="AL102" s="136"/>
      <c r="AM102" s="136"/>
      <c r="AN102" s="136"/>
      <c r="AO102" s="136"/>
      <c r="AP102" s="136"/>
      <c r="AQ102" s="136"/>
    </row>
    <row r="103" spans="2:43" ht="14.25" customHeight="1" x14ac:dyDescent="0.3">
      <c r="B103" s="139"/>
      <c r="C103" s="140"/>
      <c r="D103" s="139"/>
      <c r="J103" s="141"/>
      <c r="K103" s="141"/>
      <c r="L103" s="137"/>
      <c r="M103" s="137"/>
      <c r="N103" s="137"/>
      <c r="O103" s="137"/>
      <c r="P103" s="136"/>
      <c r="Q103" s="136"/>
      <c r="R103" s="136"/>
      <c r="S103" s="136"/>
      <c r="T103" s="136"/>
      <c r="U103" s="136"/>
      <c r="V103" s="136"/>
      <c r="W103" s="139"/>
      <c r="X103" s="140"/>
      <c r="Y103" s="139"/>
      <c r="AE103" s="138"/>
      <c r="AF103" s="138"/>
      <c r="AG103" s="137"/>
      <c r="AH103" s="137"/>
      <c r="AI103" s="137"/>
      <c r="AJ103" s="137"/>
      <c r="AK103" s="136"/>
      <c r="AL103" s="136"/>
      <c r="AM103" s="136"/>
      <c r="AN103" s="136"/>
      <c r="AO103" s="136"/>
      <c r="AP103" s="136"/>
      <c r="AQ103" s="136"/>
    </row>
    <row r="104" spans="2:43" ht="14.25" customHeight="1" x14ac:dyDescent="0.3">
      <c r="B104" s="139"/>
      <c r="C104" s="140"/>
      <c r="D104" s="139"/>
      <c r="J104" s="141"/>
      <c r="K104" s="141"/>
      <c r="L104" s="137"/>
      <c r="M104" s="137"/>
      <c r="N104" s="137"/>
      <c r="O104" s="137"/>
      <c r="P104" s="136"/>
      <c r="Q104" s="136"/>
      <c r="R104" s="136"/>
      <c r="S104" s="136"/>
      <c r="T104" s="136"/>
      <c r="U104" s="136"/>
      <c r="V104" s="136"/>
      <c r="W104" s="139"/>
      <c r="X104" s="140"/>
      <c r="Y104" s="139"/>
      <c r="AE104" s="138"/>
      <c r="AF104" s="138"/>
      <c r="AG104" s="137"/>
      <c r="AH104" s="137"/>
      <c r="AI104" s="137"/>
      <c r="AJ104" s="137"/>
      <c r="AK104" s="136"/>
      <c r="AL104" s="136"/>
      <c r="AM104" s="136"/>
      <c r="AN104" s="136"/>
      <c r="AO104" s="136"/>
      <c r="AP104" s="136"/>
      <c r="AQ104" s="136"/>
    </row>
    <row r="105" spans="2:43" ht="14.25" customHeight="1" x14ac:dyDescent="0.3">
      <c r="B105" s="139"/>
      <c r="C105" s="140"/>
      <c r="D105" s="139"/>
      <c r="J105" s="141"/>
      <c r="K105" s="141"/>
      <c r="L105" s="137"/>
      <c r="M105" s="137"/>
      <c r="N105" s="137"/>
      <c r="O105" s="137"/>
      <c r="P105" s="136"/>
      <c r="Q105" s="136"/>
      <c r="R105" s="136"/>
      <c r="S105" s="136"/>
      <c r="T105" s="136"/>
      <c r="U105" s="136"/>
      <c r="V105" s="136"/>
      <c r="W105" s="139"/>
      <c r="X105" s="140"/>
      <c r="Y105" s="139"/>
      <c r="AE105" s="138"/>
      <c r="AF105" s="138"/>
      <c r="AG105" s="137"/>
      <c r="AH105" s="137"/>
      <c r="AI105" s="137"/>
      <c r="AJ105" s="137"/>
      <c r="AK105" s="136"/>
      <c r="AL105" s="136"/>
      <c r="AM105" s="136"/>
      <c r="AN105" s="136"/>
      <c r="AO105" s="136"/>
      <c r="AP105" s="136"/>
      <c r="AQ105" s="136"/>
    </row>
    <row r="106" spans="2:43" ht="14.25" customHeight="1" x14ac:dyDescent="0.3">
      <c r="B106" s="139"/>
      <c r="C106" s="140"/>
      <c r="D106" s="139"/>
      <c r="J106" s="141"/>
      <c r="K106" s="141"/>
      <c r="L106" s="137"/>
      <c r="M106" s="137"/>
      <c r="N106" s="137"/>
      <c r="O106" s="137"/>
      <c r="P106" s="136"/>
      <c r="Q106" s="136"/>
      <c r="R106" s="136"/>
      <c r="S106" s="136"/>
      <c r="T106" s="136"/>
      <c r="U106" s="136"/>
      <c r="V106" s="136"/>
      <c r="W106" s="139"/>
      <c r="X106" s="140"/>
      <c r="Y106" s="139"/>
      <c r="AE106" s="138"/>
      <c r="AF106" s="138"/>
      <c r="AG106" s="137"/>
      <c r="AH106" s="137"/>
      <c r="AI106" s="137"/>
      <c r="AJ106" s="137"/>
      <c r="AK106" s="136"/>
      <c r="AL106" s="136"/>
      <c r="AM106" s="136"/>
      <c r="AN106" s="136"/>
      <c r="AO106" s="136"/>
      <c r="AP106" s="136"/>
      <c r="AQ106" s="136"/>
    </row>
    <row r="107" spans="2:43" ht="14.25" customHeight="1" x14ac:dyDescent="0.3">
      <c r="B107" s="139"/>
      <c r="C107" s="140"/>
      <c r="D107" s="139"/>
      <c r="J107" s="141"/>
      <c r="K107" s="141"/>
      <c r="L107" s="137"/>
      <c r="M107" s="137"/>
      <c r="N107" s="137"/>
      <c r="O107" s="137"/>
      <c r="P107" s="136"/>
      <c r="Q107" s="136"/>
      <c r="R107" s="136"/>
      <c r="S107" s="136"/>
      <c r="T107" s="136"/>
      <c r="U107" s="136"/>
      <c r="V107" s="136"/>
      <c r="W107" s="139"/>
      <c r="X107" s="140"/>
      <c r="Y107" s="139"/>
      <c r="AE107" s="138"/>
      <c r="AF107" s="138"/>
      <c r="AG107" s="137"/>
      <c r="AH107" s="137"/>
      <c r="AI107" s="137"/>
      <c r="AJ107" s="137"/>
      <c r="AK107" s="136"/>
      <c r="AL107" s="136"/>
      <c r="AM107" s="136"/>
      <c r="AN107" s="136"/>
      <c r="AO107" s="136"/>
      <c r="AP107" s="136"/>
      <c r="AQ107" s="136"/>
    </row>
    <row r="108" spans="2:43" ht="14.25" customHeight="1" x14ac:dyDescent="0.3">
      <c r="B108" s="139"/>
      <c r="C108" s="140"/>
      <c r="D108" s="139"/>
      <c r="J108" s="141"/>
      <c r="K108" s="141"/>
      <c r="L108" s="137"/>
      <c r="M108" s="137"/>
      <c r="N108" s="137"/>
      <c r="O108" s="137"/>
      <c r="P108" s="136"/>
      <c r="Q108" s="136"/>
      <c r="R108" s="136"/>
      <c r="S108" s="136"/>
      <c r="T108" s="136"/>
      <c r="U108" s="136"/>
      <c r="V108" s="136"/>
      <c r="W108" s="139"/>
      <c r="X108" s="140"/>
      <c r="Y108" s="139"/>
      <c r="AE108" s="138"/>
      <c r="AF108" s="138"/>
      <c r="AG108" s="137"/>
      <c r="AH108" s="137"/>
      <c r="AI108" s="137"/>
      <c r="AJ108" s="137"/>
      <c r="AK108" s="136"/>
      <c r="AL108" s="136"/>
      <c r="AM108" s="136"/>
      <c r="AN108" s="136"/>
      <c r="AO108" s="136"/>
      <c r="AP108" s="136"/>
      <c r="AQ108" s="136"/>
    </row>
    <row r="109" spans="2:43" ht="14.25" customHeight="1" x14ac:dyDescent="0.3">
      <c r="B109" s="139"/>
      <c r="C109" s="140"/>
      <c r="D109" s="139"/>
      <c r="J109" s="141"/>
      <c r="K109" s="141"/>
      <c r="L109" s="137"/>
      <c r="M109" s="137"/>
      <c r="N109" s="137"/>
      <c r="O109" s="137"/>
      <c r="P109" s="136"/>
      <c r="Q109" s="136"/>
      <c r="R109" s="136"/>
      <c r="S109" s="136"/>
      <c r="T109" s="136"/>
      <c r="U109" s="136"/>
      <c r="V109" s="136"/>
      <c r="W109" s="139"/>
      <c r="X109" s="140"/>
      <c r="Y109" s="139"/>
      <c r="AE109" s="138"/>
      <c r="AF109" s="138"/>
      <c r="AG109" s="137"/>
      <c r="AH109" s="137"/>
      <c r="AI109" s="137"/>
      <c r="AJ109" s="137"/>
      <c r="AK109" s="136"/>
      <c r="AL109" s="136"/>
      <c r="AM109" s="136"/>
      <c r="AN109" s="136"/>
      <c r="AO109" s="136"/>
      <c r="AP109" s="136"/>
      <c r="AQ109" s="136"/>
    </row>
    <row r="110" spans="2:43" ht="14.25" customHeight="1" x14ac:dyDescent="0.3">
      <c r="B110" s="139"/>
      <c r="C110" s="140"/>
      <c r="D110" s="139"/>
      <c r="J110" s="141"/>
      <c r="K110" s="141"/>
      <c r="L110" s="137"/>
      <c r="M110" s="137"/>
      <c r="N110" s="137"/>
      <c r="O110" s="137"/>
      <c r="P110" s="136"/>
      <c r="Q110" s="136"/>
      <c r="R110" s="136"/>
      <c r="S110" s="136"/>
      <c r="T110" s="136"/>
      <c r="U110" s="136"/>
      <c r="V110" s="136"/>
      <c r="W110" s="139"/>
      <c r="X110" s="140"/>
      <c r="Y110" s="139"/>
      <c r="AE110" s="138"/>
      <c r="AF110" s="138"/>
      <c r="AG110" s="137"/>
      <c r="AH110" s="137"/>
      <c r="AI110" s="137"/>
      <c r="AJ110" s="137"/>
      <c r="AK110" s="136"/>
      <c r="AL110" s="136"/>
      <c r="AM110" s="136"/>
      <c r="AN110" s="136"/>
      <c r="AO110" s="136"/>
      <c r="AP110" s="136"/>
      <c r="AQ110" s="136"/>
    </row>
    <row r="111" spans="2:43" ht="14.25" customHeight="1" x14ac:dyDescent="0.3">
      <c r="B111" s="139"/>
      <c r="C111" s="140"/>
      <c r="D111" s="139"/>
      <c r="J111" s="141"/>
      <c r="K111" s="141"/>
      <c r="L111" s="137"/>
      <c r="M111" s="137"/>
      <c r="N111" s="137"/>
      <c r="O111" s="137"/>
      <c r="P111" s="136"/>
      <c r="Q111" s="136"/>
      <c r="R111" s="136"/>
      <c r="S111" s="136"/>
      <c r="T111" s="136"/>
      <c r="U111" s="136"/>
      <c r="V111" s="136"/>
      <c r="W111" s="139"/>
      <c r="X111" s="140"/>
      <c r="Y111" s="139"/>
      <c r="AE111" s="138"/>
      <c r="AF111" s="138"/>
      <c r="AG111" s="137"/>
      <c r="AH111" s="137"/>
      <c r="AI111" s="137"/>
      <c r="AJ111" s="137"/>
      <c r="AK111" s="136"/>
      <c r="AL111" s="136"/>
      <c r="AM111" s="136"/>
      <c r="AN111" s="136"/>
      <c r="AO111" s="136"/>
      <c r="AP111" s="136"/>
      <c r="AQ111" s="136"/>
    </row>
    <row r="112" spans="2:43" ht="14.25" customHeight="1" x14ac:dyDescent="0.3">
      <c r="B112" s="139"/>
      <c r="C112" s="140"/>
      <c r="D112" s="139"/>
      <c r="J112" s="141"/>
      <c r="K112" s="141"/>
      <c r="L112" s="137"/>
      <c r="M112" s="137"/>
      <c r="N112" s="137"/>
      <c r="O112" s="137"/>
      <c r="P112" s="136"/>
      <c r="Q112" s="136"/>
      <c r="R112" s="136"/>
      <c r="S112" s="136"/>
      <c r="T112" s="136"/>
      <c r="U112" s="136"/>
      <c r="V112" s="136"/>
      <c r="W112" s="139"/>
      <c r="X112" s="140"/>
      <c r="Y112" s="139"/>
      <c r="AE112" s="138"/>
      <c r="AF112" s="138"/>
      <c r="AG112" s="137"/>
      <c r="AH112" s="137"/>
      <c r="AI112" s="137"/>
      <c r="AJ112" s="137"/>
      <c r="AK112" s="136"/>
      <c r="AL112" s="136"/>
      <c r="AM112" s="136"/>
      <c r="AN112" s="136"/>
      <c r="AO112" s="136"/>
      <c r="AP112" s="136"/>
      <c r="AQ112" s="136"/>
    </row>
    <row r="113" spans="2:43" ht="14.25" customHeight="1" x14ac:dyDescent="0.3">
      <c r="B113" s="139"/>
      <c r="C113" s="140"/>
      <c r="D113" s="139"/>
      <c r="J113" s="141"/>
      <c r="K113" s="141"/>
      <c r="L113" s="137"/>
      <c r="M113" s="137"/>
      <c r="N113" s="137"/>
      <c r="O113" s="137"/>
      <c r="P113" s="136"/>
      <c r="Q113" s="136"/>
      <c r="R113" s="136"/>
      <c r="S113" s="136"/>
      <c r="T113" s="136"/>
      <c r="U113" s="136"/>
      <c r="V113" s="136"/>
      <c r="W113" s="139"/>
      <c r="X113" s="140"/>
      <c r="Y113" s="139"/>
      <c r="AE113" s="138"/>
      <c r="AF113" s="138"/>
      <c r="AG113" s="137"/>
      <c r="AH113" s="137"/>
      <c r="AI113" s="137"/>
      <c r="AJ113" s="137"/>
      <c r="AK113" s="136"/>
      <c r="AL113" s="136"/>
      <c r="AM113" s="136"/>
      <c r="AN113" s="136"/>
      <c r="AO113" s="136"/>
      <c r="AP113" s="136"/>
      <c r="AQ113" s="136"/>
    </row>
    <row r="114" spans="2:43" ht="14.25" customHeight="1" x14ac:dyDescent="0.3">
      <c r="B114" s="139"/>
      <c r="C114" s="140"/>
      <c r="D114" s="139"/>
      <c r="J114" s="141"/>
      <c r="K114" s="141"/>
      <c r="L114" s="137"/>
      <c r="M114" s="137"/>
      <c r="N114" s="137"/>
      <c r="O114" s="137"/>
      <c r="P114" s="136"/>
      <c r="Q114" s="136"/>
      <c r="R114" s="136"/>
      <c r="S114" s="136"/>
      <c r="T114" s="136"/>
      <c r="U114" s="136"/>
      <c r="V114" s="136"/>
      <c r="W114" s="139"/>
      <c r="X114" s="140"/>
      <c r="Y114" s="139"/>
      <c r="AE114" s="138"/>
      <c r="AF114" s="138"/>
      <c r="AG114" s="137"/>
      <c r="AH114" s="137"/>
      <c r="AI114" s="137"/>
      <c r="AJ114" s="137"/>
      <c r="AK114" s="136"/>
      <c r="AL114" s="136"/>
      <c r="AM114" s="136"/>
      <c r="AN114" s="136"/>
      <c r="AO114" s="136"/>
      <c r="AP114" s="136"/>
      <c r="AQ114" s="136"/>
    </row>
    <row r="115" spans="2:43" ht="14.25" customHeight="1" x14ac:dyDescent="0.3">
      <c r="B115" s="139"/>
      <c r="C115" s="140"/>
      <c r="D115" s="139"/>
      <c r="J115" s="141"/>
      <c r="K115" s="141"/>
      <c r="L115" s="137"/>
      <c r="M115" s="137"/>
      <c r="N115" s="137"/>
      <c r="O115" s="137"/>
      <c r="P115" s="136"/>
      <c r="Q115" s="136"/>
      <c r="R115" s="136"/>
      <c r="S115" s="136"/>
      <c r="T115" s="136"/>
      <c r="U115" s="136"/>
      <c r="V115" s="136"/>
      <c r="W115" s="139"/>
      <c r="X115" s="140"/>
      <c r="Y115" s="139"/>
      <c r="AE115" s="138"/>
      <c r="AF115" s="138"/>
      <c r="AG115" s="137"/>
      <c r="AH115" s="137"/>
      <c r="AI115" s="137"/>
      <c r="AJ115" s="137"/>
      <c r="AK115" s="136"/>
      <c r="AL115" s="136"/>
      <c r="AM115" s="136"/>
      <c r="AN115" s="136"/>
      <c r="AO115" s="136"/>
      <c r="AP115" s="136"/>
      <c r="AQ115" s="136"/>
    </row>
    <row r="116" spans="2:43" ht="14.25" customHeight="1" x14ac:dyDescent="0.3">
      <c r="B116" s="139"/>
      <c r="C116" s="140"/>
      <c r="D116" s="139"/>
      <c r="J116" s="141"/>
      <c r="K116" s="141"/>
      <c r="L116" s="137"/>
      <c r="M116" s="137"/>
      <c r="N116" s="137"/>
      <c r="O116" s="137"/>
      <c r="P116" s="136"/>
      <c r="Q116" s="136"/>
      <c r="R116" s="136"/>
      <c r="S116" s="136"/>
      <c r="T116" s="136"/>
      <c r="U116" s="136"/>
      <c r="V116" s="136"/>
      <c r="W116" s="139"/>
      <c r="X116" s="140"/>
      <c r="Y116" s="139"/>
      <c r="AE116" s="138"/>
      <c r="AF116" s="138"/>
      <c r="AG116" s="137"/>
      <c r="AH116" s="137"/>
      <c r="AI116" s="137"/>
      <c r="AJ116" s="137"/>
      <c r="AK116" s="136"/>
      <c r="AL116" s="136"/>
      <c r="AM116" s="136"/>
      <c r="AN116" s="136"/>
      <c r="AO116" s="136"/>
      <c r="AP116" s="136"/>
      <c r="AQ116" s="136"/>
    </row>
    <row r="117" spans="2:43" ht="14.25" customHeight="1" x14ac:dyDescent="0.3">
      <c r="B117" s="139"/>
      <c r="C117" s="140"/>
      <c r="D117" s="139"/>
      <c r="J117" s="141"/>
      <c r="K117" s="141"/>
      <c r="L117" s="137"/>
      <c r="M117" s="137"/>
      <c r="N117" s="137"/>
      <c r="O117" s="137"/>
      <c r="P117" s="136"/>
      <c r="Q117" s="136"/>
      <c r="R117" s="136"/>
      <c r="S117" s="136"/>
      <c r="T117" s="136"/>
      <c r="U117" s="136"/>
      <c r="V117" s="136"/>
      <c r="W117" s="139"/>
      <c r="X117" s="140"/>
      <c r="Y117" s="139"/>
      <c r="AE117" s="138"/>
      <c r="AF117" s="138"/>
      <c r="AG117" s="137"/>
      <c r="AH117" s="137"/>
      <c r="AI117" s="137"/>
      <c r="AJ117" s="137"/>
      <c r="AK117" s="136"/>
      <c r="AL117" s="136"/>
      <c r="AM117" s="136"/>
      <c r="AN117" s="136"/>
      <c r="AO117" s="136"/>
      <c r="AP117" s="136"/>
      <c r="AQ117" s="136"/>
    </row>
    <row r="118" spans="2:43" ht="14.25" customHeight="1" x14ac:dyDescent="0.3">
      <c r="B118" s="139"/>
      <c r="C118" s="140"/>
      <c r="D118" s="139"/>
      <c r="J118" s="141"/>
      <c r="K118" s="141"/>
      <c r="L118" s="137"/>
      <c r="M118" s="137"/>
      <c r="N118" s="137"/>
      <c r="O118" s="137"/>
      <c r="P118" s="136"/>
      <c r="Q118" s="136"/>
      <c r="R118" s="136"/>
      <c r="S118" s="136"/>
      <c r="T118" s="136"/>
      <c r="U118" s="136"/>
      <c r="V118" s="136"/>
      <c r="W118" s="139"/>
      <c r="X118" s="140"/>
      <c r="Y118" s="139"/>
      <c r="AE118" s="138"/>
      <c r="AF118" s="138"/>
      <c r="AG118" s="137"/>
      <c r="AH118" s="137"/>
      <c r="AI118" s="137"/>
      <c r="AJ118" s="137"/>
      <c r="AK118" s="136"/>
      <c r="AL118" s="136"/>
      <c r="AM118" s="136"/>
      <c r="AN118" s="136"/>
      <c r="AO118" s="136"/>
      <c r="AP118" s="136"/>
      <c r="AQ118" s="136"/>
    </row>
    <row r="119" spans="2:43" ht="14.25" customHeight="1" x14ac:dyDescent="0.3">
      <c r="B119" s="139"/>
      <c r="C119" s="140"/>
      <c r="D119" s="139"/>
      <c r="J119" s="141"/>
      <c r="K119" s="141"/>
      <c r="L119" s="137"/>
      <c r="M119" s="137"/>
      <c r="N119" s="137"/>
      <c r="O119" s="137"/>
      <c r="P119" s="136"/>
      <c r="Q119" s="136"/>
      <c r="R119" s="136"/>
      <c r="S119" s="136"/>
      <c r="T119" s="136"/>
      <c r="U119" s="136"/>
      <c r="V119" s="136"/>
      <c r="W119" s="139"/>
      <c r="X119" s="140"/>
      <c r="Y119" s="139"/>
      <c r="AE119" s="138"/>
      <c r="AF119" s="138"/>
      <c r="AG119" s="137"/>
      <c r="AH119" s="137"/>
      <c r="AI119" s="137"/>
      <c r="AJ119" s="137"/>
      <c r="AK119" s="136"/>
      <c r="AL119" s="136"/>
      <c r="AM119" s="136"/>
      <c r="AN119" s="136"/>
      <c r="AO119" s="136"/>
      <c r="AP119" s="136"/>
      <c r="AQ119" s="136"/>
    </row>
    <row r="120" spans="2:43" ht="14.25" customHeight="1" x14ac:dyDescent="0.3">
      <c r="B120" s="139"/>
      <c r="C120" s="140"/>
      <c r="D120" s="139"/>
      <c r="J120" s="141"/>
      <c r="K120" s="141"/>
      <c r="L120" s="137"/>
      <c r="M120" s="137"/>
      <c r="N120" s="137"/>
      <c r="O120" s="137"/>
      <c r="P120" s="136"/>
      <c r="Q120" s="136"/>
      <c r="R120" s="136"/>
      <c r="S120" s="136"/>
      <c r="T120" s="136"/>
      <c r="U120" s="136"/>
      <c r="V120" s="136"/>
      <c r="W120" s="139"/>
      <c r="X120" s="140"/>
      <c r="Y120" s="139"/>
      <c r="AE120" s="138"/>
      <c r="AF120" s="138"/>
      <c r="AG120" s="137"/>
      <c r="AH120" s="137"/>
      <c r="AI120" s="137"/>
      <c r="AJ120" s="137"/>
      <c r="AK120" s="136"/>
      <c r="AL120" s="136"/>
      <c r="AM120" s="136"/>
      <c r="AN120" s="136"/>
      <c r="AO120" s="136"/>
      <c r="AP120" s="136"/>
      <c r="AQ120" s="136"/>
    </row>
    <row r="121" spans="2:43" ht="14.25" customHeight="1" x14ac:dyDescent="0.3">
      <c r="B121" s="139"/>
      <c r="C121" s="140"/>
      <c r="D121" s="139"/>
      <c r="J121" s="141"/>
      <c r="K121" s="141"/>
      <c r="L121" s="137"/>
      <c r="M121" s="137"/>
      <c r="N121" s="137"/>
      <c r="O121" s="137"/>
      <c r="P121" s="136"/>
      <c r="Q121" s="136"/>
      <c r="R121" s="136"/>
      <c r="S121" s="136"/>
      <c r="T121" s="136"/>
      <c r="U121" s="136"/>
      <c r="V121" s="136"/>
      <c r="W121" s="139"/>
      <c r="X121" s="140"/>
      <c r="Y121" s="139"/>
      <c r="AE121" s="138"/>
      <c r="AF121" s="138"/>
      <c r="AG121" s="137"/>
      <c r="AH121" s="137"/>
      <c r="AI121" s="137"/>
      <c r="AJ121" s="137"/>
      <c r="AK121" s="136"/>
      <c r="AL121" s="136"/>
      <c r="AM121" s="136"/>
      <c r="AN121" s="136"/>
      <c r="AO121" s="136"/>
      <c r="AP121" s="136"/>
      <c r="AQ121" s="136"/>
    </row>
    <row r="122" spans="2:43" ht="14.25" customHeight="1" x14ac:dyDescent="0.3">
      <c r="B122" s="139"/>
      <c r="C122" s="140"/>
      <c r="D122" s="139"/>
      <c r="J122" s="141"/>
      <c r="K122" s="141"/>
      <c r="L122" s="137"/>
      <c r="M122" s="137"/>
      <c r="N122" s="137"/>
      <c r="O122" s="137"/>
      <c r="P122" s="136"/>
      <c r="Q122" s="136"/>
      <c r="R122" s="136"/>
      <c r="S122" s="136"/>
      <c r="T122" s="136"/>
      <c r="U122" s="136"/>
      <c r="V122" s="136"/>
      <c r="W122" s="139"/>
      <c r="X122" s="140"/>
      <c r="Y122" s="139"/>
      <c r="AE122" s="138"/>
      <c r="AF122" s="138"/>
      <c r="AG122" s="137"/>
      <c r="AH122" s="137"/>
      <c r="AI122" s="137"/>
      <c r="AJ122" s="137"/>
      <c r="AK122" s="136"/>
      <c r="AL122" s="136"/>
      <c r="AM122" s="136"/>
      <c r="AN122" s="136"/>
      <c r="AO122" s="136"/>
      <c r="AP122" s="136"/>
      <c r="AQ122" s="136"/>
    </row>
    <row r="123" spans="2:43" ht="14.25" customHeight="1" x14ac:dyDescent="0.3">
      <c r="B123" s="139"/>
      <c r="C123" s="140"/>
      <c r="D123" s="139"/>
      <c r="J123" s="141"/>
      <c r="K123" s="141"/>
      <c r="L123" s="137"/>
      <c r="M123" s="137"/>
      <c r="N123" s="137"/>
      <c r="O123" s="137"/>
      <c r="P123" s="136"/>
      <c r="Q123" s="136"/>
      <c r="R123" s="136"/>
      <c r="S123" s="136"/>
      <c r="T123" s="136"/>
      <c r="U123" s="136"/>
      <c r="V123" s="136"/>
      <c r="W123" s="139"/>
      <c r="X123" s="140"/>
      <c r="Y123" s="139"/>
      <c r="AE123" s="138"/>
      <c r="AF123" s="138"/>
      <c r="AG123" s="137"/>
      <c r="AH123" s="137"/>
      <c r="AI123" s="137"/>
      <c r="AJ123" s="137"/>
      <c r="AK123" s="136"/>
      <c r="AL123" s="136"/>
      <c r="AM123" s="136"/>
      <c r="AN123" s="136"/>
      <c r="AO123" s="136"/>
      <c r="AP123" s="136"/>
      <c r="AQ123" s="136"/>
    </row>
    <row r="124" spans="2:43" ht="14.25" customHeight="1" x14ac:dyDescent="0.3">
      <c r="B124" s="139"/>
      <c r="C124" s="140"/>
      <c r="D124" s="139"/>
      <c r="J124" s="141"/>
      <c r="K124" s="141"/>
      <c r="L124" s="137"/>
      <c r="M124" s="137"/>
      <c r="N124" s="137"/>
      <c r="O124" s="137"/>
      <c r="P124" s="136"/>
      <c r="Q124" s="136"/>
      <c r="R124" s="136"/>
      <c r="S124" s="136"/>
      <c r="T124" s="136"/>
      <c r="U124" s="136"/>
      <c r="V124" s="136"/>
      <c r="W124" s="139"/>
      <c r="X124" s="140"/>
      <c r="Y124" s="139"/>
      <c r="AE124" s="138"/>
      <c r="AF124" s="138"/>
      <c r="AG124" s="137"/>
      <c r="AH124" s="137"/>
      <c r="AI124" s="137"/>
      <c r="AJ124" s="137"/>
      <c r="AK124" s="136"/>
      <c r="AL124" s="136"/>
      <c r="AM124" s="136"/>
      <c r="AN124" s="136"/>
      <c r="AO124" s="136"/>
      <c r="AP124" s="136"/>
      <c r="AQ124" s="136"/>
    </row>
    <row r="125" spans="2:43" ht="14.25" customHeight="1" x14ac:dyDescent="0.3">
      <c r="B125" s="139"/>
      <c r="C125" s="140"/>
      <c r="D125" s="139"/>
      <c r="J125" s="141"/>
      <c r="K125" s="141"/>
      <c r="L125" s="137"/>
      <c r="M125" s="137"/>
      <c r="N125" s="137"/>
      <c r="O125" s="137"/>
      <c r="P125" s="136"/>
      <c r="Q125" s="136"/>
      <c r="R125" s="136"/>
      <c r="S125" s="136"/>
      <c r="T125" s="136"/>
      <c r="U125" s="136"/>
      <c r="V125" s="136"/>
      <c r="W125" s="139"/>
      <c r="X125" s="140"/>
      <c r="Y125" s="139"/>
      <c r="AE125" s="138"/>
      <c r="AF125" s="138"/>
      <c r="AG125" s="137"/>
      <c r="AH125" s="137"/>
      <c r="AI125" s="137"/>
      <c r="AJ125" s="137"/>
      <c r="AK125" s="136"/>
      <c r="AL125" s="136"/>
      <c r="AM125" s="136"/>
      <c r="AN125" s="136"/>
      <c r="AO125" s="136"/>
      <c r="AP125" s="136"/>
      <c r="AQ125" s="136"/>
    </row>
    <row r="126" spans="2:43" ht="14.25" customHeight="1" x14ac:dyDescent="0.3">
      <c r="B126" s="139"/>
      <c r="C126" s="140"/>
      <c r="D126" s="139"/>
      <c r="J126" s="141"/>
      <c r="K126" s="141"/>
      <c r="L126" s="137"/>
      <c r="M126" s="137"/>
      <c r="N126" s="137"/>
      <c r="O126" s="137"/>
      <c r="P126" s="136"/>
      <c r="Q126" s="136"/>
      <c r="R126" s="136"/>
      <c r="S126" s="136"/>
      <c r="T126" s="136"/>
      <c r="U126" s="136"/>
      <c r="V126" s="136"/>
      <c r="W126" s="139"/>
      <c r="X126" s="140"/>
      <c r="Y126" s="139"/>
      <c r="AE126" s="138"/>
      <c r="AF126" s="138"/>
      <c r="AG126" s="137"/>
      <c r="AH126" s="137"/>
      <c r="AI126" s="137"/>
      <c r="AJ126" s="137"/>
      <c r="AK126" s="136"/>
      <c r="AL126" s="136"/>
      <c r="AM126" s="136"/>
      <c r="AN126" s="136"/>
      <c r="AO126" s="136"/>
      <c r="AP126" s="136"/>
      <c r="AQ126" s="136"/>
    </row>
    <row r="127" spans="2:43" ht="14.25" customHeight="1" x14ac:dyDescent="0.3">
      <c r="B127" s="139"/>
      <c r="C127" s="140"/>
      <c r="D127" s="139"/>
      <c r="J127" s="141"/>
      <c r="K127" s="141"/>
      <c r="L127" s="137"/>
      <c r="M127" s="137"/>
      <c r="N127" s="137"/>
      <c r="O127" s="137"/>
      <c r="P127" s="136"/>
      <c r="Q127" s="136"/>
      <c r="R127" s="136"/>
      <c r="S127" s="136"/>
      <c r="T127" s="136"/>
      <c r="U127" s="136"/>
      <c r="V127" s="136"/>
      <c r="W127" s="139"/>
      <c r="X127" s="140"/>
      <c r="Y127" s="139"/>
      <c r="AE127" s="138"/>
      <c r="AF127" s="138"/>
      <c r="AG127" s="137"/>
      <c r="AH127" s="137"/>
      <c r="AI127" s="137"/>
      <c r="AJ127" s="137"/>
      <c r="AK127" s="136"/>
      <c r="AL127" s="136"/>
      <c r="AM127" s="136"/>
      <c r="AN127" s="136"/>
      <c r="AO127" s="136"/>
      <c r="AP127" s="136"/>
      <c r="AQ127" s="136"/>
    </row>
    <row r="128" spans="2:43" ht="14.25" customHeight="1" x14ac:dyDescent="0.3">
      <c r="B128" s="139"/>
      <c r="C128" s="140"/>
      <c r="D128" s="139"/>
      <c r="J128" s="141"/>
      <c r="K128" s="141"/>
      <c r="L128" s="137"/>
      <c r="M128" s="137"/>
      <c r="N128" s="137"/>
      <c r="O128" s="137"/>
      <c r="P128" s="136"/>
      <c r="Q128" s="136"/>
      <c r="R128" s="136"/>
      <c r="S128" s="136"/>
      <c r="T128" s="136"/>
      <c r="U128" s="136"/>
      <c r="V128" s="136"/>
      <c r="W128" s="139"/>
      <c r="X128" s="140"/>
      <c r="Y128" s="139"/>
      <c r="AE128" s="138"/>
      <c r="AF128" s="138"/>
      <c r="AG128" s="137"/>
      <c r="AH128" s="137"/>
      <c r="AI128" s="137"/>
      <c r="AJ128" s="137"/>
      <c r="AK128" s="136"/>
      <c r="AL128" s="136"/>
      <c r="AM128" s="136"/>
      <c r="AN128" s="136"/>
      <c r="AO128" s="136"/>
      <c r="AP128" s="136"/>
      <c r="AQ128" s="136"/>
    </row>
    <row r="129" spans="2:43" ht="14.25" customHeight="1" x14ac:dyDescent="0.3">
      <c r="B129" s="139"/>
      <c r="C129" s="140"/>
      <c r="D129" s="139"/>
      <c r="J129" s="141"/>
      <c r="K129" s="141"/>
      <c r="L129" s="137"/>
      <c r="M129" s="137"/>
      <c r="N129" s="137"/>
      <c r="O129" s="137"/>
      <c r="P129" s="136"/>
      <c r="Q129" s="136"/>
      <c r="R129" s="136"/>
      <c r="S129" s="136"/>
      <c r="T129" s="136"/>
      <c r="U129" s="136"/>
      <c r="V129" s="136"/>
      <c r="W129" s="139"/>
      <c r="X129" s="140"/>
      <c r="Y129" s="139"/>
      <c r="AE129" s="138"/>
      <c r="AF129" s="138"/>
      <c r="AG129" s="137"/>
      <c r="AH129" s="137"/>
      <c r="AI129" s="137"/>
      <c r="AJ129" s="137"/>
      <c r="AK129" s="136"/>
      <c r="AL129" s="136"/>
      <c r="AM129" s="136"/>
      <c r="AN129" s="136"/>
      <c r="AO129" s="136"/>
      <c r="AP129" s="136"/>
      <c r="AQ129" s="136"/>
    </row>
    <row r="130" spans="2:43" ht="14.25" customHeight="1" x14ac:dyDescent="0.3">
      <c r="B130" s="139"/>
      <c r="C130" s="140"/>
      <c r="D130" s="139"/>
      <c r="J130" s="141"/>
      <c r="K130" s="141"/>
      <c r="L130" s="137"/>
      <c r="M130" s="137"/>
      <c r="N130" s="137"/>
      <c r="O130" s="137"/>
      <c r="P130" s="136"/>
      <c r="Q130" s="136"/>
      <c r="R130" s="136"/>
      <c r="S130" s="136"/>
      <c r="T130" s="136"/>
      <c r="U130" s="136"/>
      <c r="V130" s="136"/>
      <c r="W130" s="139"/>
      <c r="X130" s="140"/>
      <c r="Y130" s="139"/>
      <c r="AE130" s="138"/>
      <c r="AF130" s="138"/>
      <c r="AG130" s="137"/>
      <c r="AH130" s="137"/>
      <c r="AI130" s="137"/>
      <c r="AJ130" s="137"/>
      <c r="AK130" s="136"/>
      <c r="AL130" s="136"/>
      <c r="AM130" s="136"/>
      <c r="AN130" s="136"/>
      <c r="AO130" s="136"/>
      <c r="AP130" s="136"/>
      <c r="AQ130" s="136"/>
    </row>
    <row r="131" spans="2:43" ht="14.25" customHeight="1" x14ac:dyDescent="0.3">
      <c r="B131" s="139"/>
      <c r="C131" s="140"/>
      <c r="D131" s="139"/>
      <c r="J131" s="141"/>
      <c r="K131" s="141"/>
      <c r="L131" s="137"/>
      <c r="M131" s="137"/>
      <c r="N131" s="137"/>
      <c r="O131" s="137"/>
      <c r="P131" s="136"/>
      <c r="Q131" s="136"/>
      <c r="R131" s="136"/>
      <c r="S131" s="136"/>
      <c r="T131" s="136"/>
      <c r="U131" s="136"/>
      <c r="V131" s="136"/>
      <c r="W131" s="139"/>
      <c r="X131" s="140"/>
      <c r="Y131" s="139"/>
      <c r="AE131" s="138"/>
      <c r="AF131" s="138"/>
      <c r="AG131" s="137"/>
      <c r="AH131" s="137"/>
      <c r="AI131" s="137"/>
      <c r="AJ131" s="137"/>
      <c r="AK131" s="136"/>
      <c r="AL131" s="136"/>
      <c r="AM131" s="136"/>
      <c r="AN131" s="136"/>
      <c r="AO131" s="136"/>
      <c r="AP131" s="136"/>
      <c r="AQ131" s="136"/>
    </row>
    <row r="132" spans="2:43" ht="14.25" customHeight="1" x14ac:dyDescent="0.3">
      <c r="B132" s="139"/>
      <c r="C132" s="140"/>
      <c r="D132" s="139"/>
      <c r="J132" s="141"/>
      <c r="K132" s="141"/>
      <c r="L132" s="137"/>
      <c r="M132" s="137"/>
      <c r="N132" s="137"/>
      <c r="O132" s="137"/>
      <c r="P132" s="136"/>
      <c r="Q132" s="136"/>
      <c r="R132" s="136"/>
      <c r="S132" s="136"/>
      <c r="T132" s="136"/>
      <c r="U132" s="136"/>
      <c r="V132" s="136"/>
      <c r="W132" s="139"/>
      <c r="X132" s="140"/>
      <c r="Y132" s="139"/>
      <c r="AE132" s="138"/>
      <c r="AF132" s="138"/>
      <c r="AG132" s="137"/>
      <c r="AH132" s="137"/>
      <c r="AI132" s="137"/>
      <c r="AJ132" s="137"/>
      <c r="AK132" s="136"/>
      <c r="AL132" s="136"/>
      <c r="AM132" s="136"/>
      <c r="AN132" s="136"/>
      <c r="AO132" s="136"/>
      <c r="AP132" s="136"/>
      <c r="AQ132" s="136"/>
    </row>
    <row r="133" spans="2:43" ht="14.25" customHeight="1" x14ac:dyDescent="0.3">
      <c r="B133" s="139"/>
      <c r="C133" s="140"/>
      <c r="D133" s="139"/>
      <c r="J133" s="141"/>
      <c r="K133" s="141"/>
      <c r="L133" s="137"/>
      <c r="M133" s="137"/>
      <c r="N133" s="137"/>
      <c r="O133" s="137"/>
      <c r="P133" s="136"/>
      <c r="Q133" s="136"/>
      <c r="R133" s="136"/>
      <c r="S133" s="136"/>
      <c r="T133" s="136"/>
      <c r="U133" s="136"/>
      <c r="V133" s="136"/>
      <c r="W133" s="139"/>
      <c r="X133" s="140"/>
      <c r="Y133" s="139"/>
      <c r="AE133" s="138"/>
      <c r="AF133" s="138"/>
      <c r="AG133" s="137"/>
      <c r="AH133" s="137"/>
      <c r="AI133" s="137"/>
      <c r="AJ133" s="137"/>
      <c r="AK133" s="136"/>
      <c r="AL133" s="136"/>
      <c r="AM133" s="136"/>
      <c r="AN133" s="136"/>
      <c r="AO133" s="136"/>
      <c r="AP133" s="136"/>
      <c r="AQ133" s="136"/>
    </row>
    <row r="134" spans="2:43" ht="14.25" customHeight="1" x14ac:dyDescent="0.3">
      <c r="B134" s="139"/>
      <c r="C134" s="140"/>
      <c r="D134" s="139"/>
      <c r="J134" s="141"/>
      <c r="K134" s="141"/>
      <c r="L134" s="137"/>
      <c r="M134" s="137"/>
      <c r="N134" s="137"/>
      <c r="O134" s="137"/>
      <c r="P134" s="136"/>
      <c r="Q134" s="136"/>
      <c r="R134" s="136"/>
      <c r="S134" s="136"/>
      <c r="T134" s="136"/>
      <c r="U134" s="136"/>
      <c r="V134" s="136"/>
      <c r="W134" s="139"/>
      <c r="X134" s="140"/>
      <c r="Y134" s="139"/>
      <c r="AE134" s="138"/>
      <c r="AF134" s="138"/>
      <c r="AG134" s="137"/>
      <c r="AH134" s="137"/>
      <c r="AI134" s="137"/>
      <c r="AJ134" s="137"/>
      <c r="AK134" s="136"/>
      <c r="AL134" s="136"/>
      <c r="AM134" s="136"/>
      <c r="AN134" s="136"/>
      <c r="AO134" s="136"/>
      <c r="AP134" s="136"/>
      <c r="AQ134" s="136"/>
    </row>
    <row r="135" spans="2:43" ht="14.25" customHeight="1" x14ac:dyDescent="0.3">
      <c r="B135" s="139"/>
      <c r="C135" s="140"/>
      <c r="D135" s="139"/>
      <c r="J135" s="141"/>
      <c r="K135" s="141"/>
      <c r="L135" s="137"/>
      <c r="M135" s="137"/>
      <c r="N135" s="137"/>
      <c r="O135" s="137"/>
      <c r="P135" s="136"/>
      <c r="Q135" s="136"/>
      <c r="R135" s="136"/>
      <c r="S135" s="136"/>
      <c r="T135" s="136"/>
      <c r="U135" s="136"/>
      <c r="V135" s="136"/>
      <c r="W135" s="139"/>
      <c r="X135" s="140"/>
      <c r="Y135" s="139"/>
      <c r="AE135" s="138"/>
      <c r="AF135" s="138"/>
      <c r="AG135" s="137"/>
      <c r="AH135" s="137"/>
      <c r="AI135" s="137"/>
      <c r="AJ135" s="137"/>
      <c r="AK135" s="136"/>
      <c r="AL135" s="136"/>
      <c r="AM135" s="136"/>
      <c r="AN135" s="136"/>
      <c r="AO135" s="136"/>
      <c r="AP135" s="136"/>
      <c r="AQ135" s="136"/>
    </row>
    <row r="136" spans="2:43" ht="14.25" customHeight="1" x14ac:dyDescent="0.3">
      <c r="B136" s="139"/>
      <c r="C136" s="140"/>
      <c r="D136" s="139"/>
      <c r="J136" s="141"/>
      <c r="K136" s="141"/>
      <c r="L136" s="137"/>
      <c r="M136" s="137"/>
      <c r="N136" s="137"/>
      <c r="O136" s="137"/>
      <c r="P136" s="136"/>
      <c r="Q136" s="136"/>
      <c r="R136" s="136"/>
      <c r="S136" s="136"/>
      <c r="T136" s="136"/>
      <c r="U136" s="136"/>
      <c r="V136" s="136"/>
      <c r="W136" s="139"/>
      <c r="X136" s="140"/>
      <c r="Y136" s="139"/>
      <c r="AE136" s="138"/>
      <c r="AF136" s="138"/>
      <c r="AG136" s="137"/>
      <c r="AH136" s="137"/>
      <c r="AI136" s="137"/>
      <c r="AJ136" s="137"/>
      <c r="AK136" s="136"/>
      <c r="AL136" s="136"/>
      <c r="AM136" s="136"/>
      <c r="AN136" s="136"/>
      <c r="AO136" s="136"/>
      <c r="AP136" s="136"/>
      <c r="AQ136" s="136"/>
    </row>
    <row r="137" spans="2:43" ht="14.25" customHeight="1" x14ac:dyDescent="0.3">
      <c r="B137" s="139"/>
      <c r="C137" s="140"/>
      <c r="D137" s="139"/>
      <c r="J137" s="141"/>
      <c r="K137" s="141"/>
      <c r="L137" s="137"/>
      <c r="M137" s="137"/>
      <c r="N137" s="137"/>
      <c r="O137" s="137"/>
      <c r="P137" s="136"/>
      <c r="Q137" s="136"/>
      <c r="R137" s="136"/>
      <c r="S137" s="136"/>
      <c r="T137" s="136"/>
      <c r="U137" s="136"/>
      <c r="V137" s="136"/>
      <c r="W137" s="139"/>
      <c r="X137" s="140"/>
      <c r="Y137" s="139"/>
      <c r="AE137" s="138"/>
      <c r="AF137" s="138"/>
      <c r="AG137" s="137"/>
      <c r="AH137" s="137"/>
      <c r="AI137" s="137"/>
      <c r="AJ137" s="137"/>
      <c r="AK137" s="136"/>
      <c r="AL137" s="136"/>
      <c r="AM137" s="136"/>
      <c r="AN137" s="136"/>
      <c r="AO137" s="136"/>
      <c r="AP137" s="136"/>
      <c r="AQ137" s="136"/>
    </row>
    <row r="138" spans="2:43" ht="14.25" customHeight="1" x14ac:dyDescent="0.3">
      <c r="B138" s="139"/>
      <c r="C138" s="140"/>
      <c r="D138" s="139"/>
      <c r="J138" s="141"/>
      <c r="K138" s="141"/>
      <c r="L138" s="137"/>
      <c r="M138" s="137"/>
      <c r="N138" s="137"/>
      <c r="O138" s="137"/>
      <c r="P138" s="136"/>
      <c r="Q138" s="136"/>
      <c r="R138" s="136"/>
      <c r="S138" s="136"/>
      <c r="T138" s="136"/>
      <c r="U138" s="136"/>
      <c r="V138" s="136"/>
      <c r="W138" s="139"/>
      <c r="X138" s="140"/>
      <c r="Y138" s="139"/>
      <c r="AE138" s="138"/>
      <c r="AF138" s="138"/>
      <c r="AG138" s="137"/>
      <c r="AH138" s="137"/>
      <c r="AI138" s="137"/>
      <c r="AJ138" s="137"/>
      <c r="AK138" s="136"/>
      <c r="AL138" s="136"/>
      <c r="AM138" s="136"/>
      <c r="AN138" s="136"/>
      <c r="AO138" s="136"/>
      <c r="AP138" s="136"/>
      <c r="AQ138" s="136"/>
    </row>
    <row r="139" spans="2:43" ht="14.25" customHeight="1" x14ac:dyDescent="0.3">
      <c r="B139" s="139"/>
      <c r="C139" s="140"/>
      <c r="D139" s="139"/>
      <c r="J139" s="141"/>
      <c r="K139" s="141"/>
      <c r="L139" s="137"/>
      <c r="M139" s="137"/>
      <c r="N139" s="137"/>
      <c r="O139" s="137"/>
      <c r="P139" s="136"/>
      <c r="Q139" s="136"/>
      <c r="R139" s="136"/>
      <c r="S139" s="136"/>
      <c r="T139" s="136"/>
      <c r="U139" s="136"/>
      <c r="V139" s="136"/>
      <c r="W139" s="139"/>
      <c r="X139" s="140"/>
      <c r="Y139" s="139"/>
      <c r="AE139" s="138"/>
      <c r="AF139" s="138"/>
      <c r="AG139" s="137"/>
      <c r="AH139" s="137"/>
      <c r="AI139" s="137"/>
      <c r="AJ139" s="137"/>
      <c r="AK139" s="136"/>
      <c r="AL139" s="136"/>
      <c r="AM139" s="136"/>
      <c r="AN139" s="136"/>
      <c r="AO139" s="136"/>
      <c r="AP139" s="136"/>
      <c r="AQ139" s="136"/>
    </row>
    <row r="140" spans="2:43" ht="14.25" customHeight="1" x14ac:dyDescent="0.3">
      <c r="B140" s="139"/>
      <c r="C140" s="140"/>
      <c r="D140" s="139"/>
      <c r="J140" s="141"/>
      <c r="K140" s="141"/>
      <c r="L140" s="137"/>
      <c r="M140" s="137"/>
      <c r="N140" s="137"/>
      <c r="O140" s="137"/>
      <c r="P140" s="136"/>
      <c r="Q140" s="136"/>
      <c r="R140" s="136"/>
      <c r="S140" s="136"/>
      <c r="T140" s="136"/>
      <c r="U140" s="136"/>
      <c r="V140" s="136"/>
      <c r="W140" s="139"/>
      <c r="X140" s="140"/>
      <c r="Y140" s="139"/>
      <c r="AE140" s="138"/>
      <c r="AF140" s="138"/>
      <c r="AG140" s="137"/>
      <c r="AH140" s="137"/>
      <c r="AI140" s="137"/>
      <c r="AJ140" s="137"/>
      <c r="AK140" s="136"/>
      <c r="AL140" s="136"/>
      <c r="AM140" s="136"/>
      <c r="AN140" s="136"/>
      <c r="AO140" s="136"/>
      <c r="AP140" s="136"/>
      <c r="AQ140" s="136"/>
    </row>
    <row r="141" spans="2:43" ht="14.25" customHeight="1" x14ac:dyDescent="0.3">
      <c r="B141" s="139"/>
      <c r="C141" s="140"/>
      <c r="D141" s="139"/>
      <c r="J141" s="141"/>
      <c r="K141" s="141"/>
      <c r="L141" s="137"/>
      <c r="M141" s="137"/>
      <c r="N141" s="137"/>
      <c r="O141" s="137"/>
      <c r="P141" s="136"/>
      <c r="Q141" s="136"/>
      <c r="R141" s="136"/>
      <c r="S141" s="136"/>
      <c r="T141" s="136"/>
      <c r="U141" s="136"/>
      <c r="V141" s="136"/>
      <c r="W141" s="139"/>
      <c r="X141" s="140"/>
      <c r="Y141" s="139"/>
      <c r="AE141" s="138"/>
      <c r="AF141" s="138"/>
      <c r="AG141" s="137"/>
      <c r="AH141" s="137"/>
      <c r="AI141" s="137"/>
      <c r="AJ141" s="137"/>
      <c r="AK141" s="136"/>
      <c r="AL141" s="136"/>
      <c r="AM141" s="136"/>
      <c r="AN141" s="136"/>
      <c r="AO141" s="136"/>
      <c r="AP141" s="136"/>
      <c r="AQ141" s="136"/>
    </row>
    <row r="142" spans="2:43" ht="14.25" customHeight="1" x14ac:dyDescent="0.3">
      <c r="B142" s="139"/>
      <c r="C142" s="140"/>
      <c r="D142" s="139"/>
      <c r="J142" s="141"/>
      <c r="K142" s="141"/>
      <c r="L142" s="137"/>
      <c r="M142" s="137"/>
      <c r="N142" s="137"/>
      <c r="O142" s="137"/>
      <c r="P142" s="136"/>
      <c r="Q142" s="136"/>
      <c r="R142" s="136"/>
      <c r="S142" s="136"/>
      <c r="T142" s="136"/>
      <c r="U142" s="136"/>
      <c r="V142" s="136"/>
      <c r="W142" s="139"/>
      <c r="X142" s="140"/>
      <c r="Y142" s="139"/>
      <c r="AE142" s="138"/>
      <c r="AF142" s="138"/>
      <c r="AG142" s="137"/>
      <c r="AH142" s="137"/>
      <c r="AI142" s="137"/>
      <c r="AJ142" s="137"/>
      <c r="AK142" s="136"/>
      <c r="AL142" s="136"/>
      <c r="AM142" s="136"/>
      <c r="AN142" s="136"/>
      <c r="AO142" s="136"/>
      <c r="AP142" s="136"/>
      <c r="AQ142" s="136"/>
    </row>
    <row r="143" spans="2:43" ht="14.25" customHeight="1" x14ac:dyDescent="0.3">
      <c r="B143" s="139"/>
      <c r="C143" s="140"/>
      <c r="D143" s="139"/>
      <c r="J143" s="141"/>
      <c r="K143" s="141"/>
      <c r="L143" s="137"/>
      <c r="M143" s="137"/>
      <c r="N143" s="137"/>
      <c r="O143" s="137"/>
      <c r="P143" s="136"/>
      <c r="Q143" s="136"/>
      <c r="R143" s="136"/>
      <c r="S143" s="136"/>
      <c r="T143" s="136"/>
      <c r="U143" s="136"/>
      <c r="V143" s="136"/>
      <c r="W143" s="139"/>
      <c r="X143" s="140"/>
      <c r="Y143" s="139"/>
      <c r="AE143" s="138"/>
      <c r="AF143" s="138"/>
      <c r="AG143" s="137"/>
      <c r="AH143" s="137"/>
      <c r="AI143" s="137"/>
      <c r="AJ143" s="137"/>
      <c r="AK143" s="136"/>
      <c r="AL143" s="136"/>
      <c r="AM143" s="136"/>
      <c r="AN143" s="136"/>
      <c r="AO143" s="136"/>
      <c r="AP143" s="136"/>
      <c r="AQ143" s="136"/>
    </row>
    <row r="144" spans="2:43" ht="14.25" customHeight="1" x14ac:dyDescent="0.3">
      <c r="B144" s="139"/>
      <c r="C144" s="140"/>
      <c r="D144" s="139"/>
      <c r="J144" s="141"/>
      <c r="K144" s="141"/>
      <c r="L144" s="137"/>
      <c r="M144" s="137"/>
      <c r="N144" s="137"/>
      <c r="O144" s="137"/>
      <c r="P144" s="136"/>
      <c r="Q144" s="136"/>
      <c r="R144" s="136"/>
      <c r="S144" s="136"/>
      <c r="T144" s="136"/>
      <c r="U144" s="136"/>
      <c r="V144" s="136"/>
      <c r="W144" s="139"/>
      <c r="X144" s="140"/>
      <c r="Y144" s="139"/>
      <c r="AE144" s="138"/>
      <c r="AF144" s="138"/>
      <c r="AG144" s="137"/>
      <c r="AH144" s="137"/>
      <c r="AI144" s="137"/>
      <c r="AJ144" s="137"/>
      <c r="AK144" s="136"/>
      <c r="AL144" s="136"/>
      <c r="AM144" s="136"/>
      <c r="AN144" s="136"/>
      <c r="AO144" s="136"/>
      <c r="AP144" s="136"/>
      <c r="AQ144" s="136"/>
    </row>
    <row r="145" spans="2:43" ht="14.25" customHeight="1" x14ac:dyDescent="0.3">
      <c r="B145" s="139"/>
      <c r="C145" s="140"/>
      <c r="D145" s="139"/>
      <c r="J145" s="141"/>
      <c r="K145" s="141"/>
      <c r="L145" s="137"/>
      <c r="M145" s="137"/>
      <c r="N145" s="137"/>
      <c r="O145" s="137"/>
      <c r="P145" s="136"/>
      <c r="Q145" s="136"/>
      <c r="R145" s="136"/>
      <c r="S145" s="136"/>
      <c r="T145" s="136"/>
      <c r="U145" s="136"/>
      <c r="V145" s="136"/>
      <c r="W145" s="139"/>
      <c r="X145" s="140"/>
      <c r="Y145" s="139"/>
      <c r="AE145" s="138"/>
      <c r="AF145" s="138"/>
      <c r="AG145" s="137"/>
      <c r="AH145" s="137"/>
      <c r="AI145" s="137"/>
      <c r="AJ145" s="137"/>
      <c r="AK145" s="136"/>
      <c r="AL145" s="136"/>
      <c r="AM145" s="136"/>
      <c r="AN145" s="136"/>
      <c r="AO145" s="136"/>
      <c r="AP145" s="136"/>
      <c r="AQ145" s="136"/>
    </row>
    <row r="146" spans="2:43" ht="14.25" customHeight="1" x14ac:dyDescent="0.3">
      <c r="B146" s="139"/>
      <c r="C146" s="140"/>
      <c r="D146" s="139"/>
      <c r="J146" s="141"/>
      <c r="K146" s="141"/>
      <c r="L146" s="137"/>
      <c r="M146" s="137"/>
      <c r="N146" s="137"/>
      <c r="O146" s="137"/>
      <c r="P146" s="136"/>
      <c r="Q146" s="136"/>
      <c r="R146" s="136"/>
      <c r="S146" s="136"/>
      <c r="T146" s="136"/>
      <c r="U146" s="136"/>
      <c r="V146" s="136"/>
      <c r="W146" s="139"/>
      <c r="X146" s="140"/>
      <c r="Y146" s="139"/>
      <c r="AE146" s="138"/>
      <c r="AF146" s="138"/>
      <c r="AG146" s="137"/>
      <c r="AH146" s="137"/>
      <c r="AI146" s="137"/>
      <c r="AJ146" s="137"/>
      <c r="AK146" s="136"/>
      <c r="AL146" s="136"/>
      <c r="AM146" s="136"/>
      <c r="AN146" s="136"/>
      <c r="AO146" s="136"/>
      <c r="AP146" s="136"/>
      <c r="AQ146" s="136"/>
    </row>
    <row r="147" spans="2:43" ht="14.25" customHeight="1" x14ac:dyDescent="0.3">
      <c r="B147" s="139"/>
      <c r="C147" s="140"/>
      <c r="D147" s="139"/>
      <c r="J147" s="141"/>
      <c r="K147" s="141"/>
      <c r="L147" s="137"/>
      <c r="M147" s="137"/>
      <c r="N147" s="137"/>
      <c r="O147" s="137"/>
      <c r="P147" s="136"/>
      <c r="Q147" s="136"/>
      <c r="R147" s="136"/>
      <c r="S147" s="136"/>
      <c r="T147" s="136"/>
      <c r="U147" s="136"/>
      <c r="V147" s="136"/>
      <c r="W147" s="139"/>
      <c r="X147" s="140"/>
      <c r="Y147" s="139"/>
      <c r="AE147" s="138"/>
      <c r="AF147" s="138"/>
      <c r="AG147" s="137"/>
      <c r="AH147" s="137"/>
      <c r="AI147" s="137"/>
      <c r="AJ147" s="137"/>
      <c r="AK147" s="136"/>
      <c r="AL147" s="136"/>
      <c r="AM147" s="136"/>
      <c r="AN147" s="136"/>
      <c r="AO147" s="136"/>
      <c r="AP147" s="136"/>
      <c r="AQ147" s="136"/>
    </row>
    <row r="148" spans="2:43" ht="14.25" customHeight="1" x14ac:dyDescent="0.3">
      <c r="B148" s="139"/>
      <c r="C148" s="140"/>
      <c r="D148" s="139"/>
      <c r="J148" s="141"/>
      <c r="K148" s="141"/>
      <c r="L148" s="137"/>
      <c r="M148" s="137"/>
      <c r="N148" s="137"/>
      <c r="O148" s="137"/>
      <c r="P148" s="136"/>
      <c r="Q148" s="136"/>
      <c r="R148" s="136"/>
      <c r="S148" s="136"/>
      <c r="T148" s="136"/>
      <c r="U148" s="136"/>
      <c r="V148" s="136"/>
      <c r="W148" s="139"/>
      <c r="X148" s="140"/>
      <c r="Y148" s="139"/>
      <c r="AE148" s="138"/>
      <c r="AF148" s="138"/>
      <c r="AG148" s="137"/>
      <c r="AH148" s="137"/>
      <c r="AI148" s="137"/>
      <c r="AJ148" s="137"/>
      <c r="AK148" s="136"/>
      <c r="AL148" s="136"/>
      <c r="AM148" s="136"/>
      <c r="AN148" s="136"/>
      <c r="AO148" s="136"/>
      <c r="AP148" s="136"/>
      <c r="AQ148" s="136"/>
    </row>
    <row r="149" spans="2:43" ht="14.25" customHeight="1" x14ac:dyDescent="0.3">
      <c r="B149" s="139"/>
      <c r="C149" s="140"/>
      <c r="D149" s="139"/>
      <c r="J149" s="141"/>
      <c r="K149" s="141"/>
      <c r="L149" s="137"/>
      <c r="M149" s="137"/>
      <c r="N149" s="137"/>
      <c r="O149" s="137"/>
      <c r="P149" s="136"/>
      <c r="Q149" s="136"/>
      <c r="R149" s="136"/>
      <c r="S149" s="136"/>
      <c r="T149" s="136"/>
      <c r="U149" s="136"/>
      <c r="V149" s="136"/>
      <c r="W149" s="139"/>
      <c r="X149" s="140"/>
      <c r="Y149" s="139"/>
      <c r="AE149" s="138"/>
      <c r="AF149" s="138"/>
      <c r="AG149" s="137"/>
      <c r="AH149" s="137"/>
      <c r="AI149" s="137"/>
      <c r="AJ149" s="137"/>
      <c r="AK149" s="136"/>
      <c r="AL149" s="136"/>
      <c r="AM149" s="136"/>
      <c r="AN149" s="136"/>
      <c r="AO149" s="136"/>
      <c r="AP149" s="136"/>
      <c r="AQ149" s="136"/>
    </row>
    <row r="150" spans="2:43" ht="14.25" customHeight="1" x14ac:dyDescent="0.3">
      <c r="B150" s="139"/>
      <c r="C150" s="140"/>
      <c r="D150" s="139"/>
      <c r="J150" s="141"/>
      <c r="K150" s="141"/>
      <c r="L150" s="137"/>
      <c r="M150" s="137"/>
      <c r="N150" s="137"/>
      <c r="O150" s="137"/>
      <c r="P150" s="136"/>
      <c r="Q150" s="136"/>
      <c r="R150" s="136"/>
      <c r="S150" s="136"/>
      <c r="T150" s="136"/>
      <c r="U150" s="136"/>
      <c r="V150" s="136"/>
      <c r="W150" s="139"/>
      <c r="X150" s="140"/>
      <c r="Y150" s="139"/>
      <c r="AE150" s="138"/>
      <c r="AF150" s="138"/>
      <c r="AG150" s="137"/>
      <c r="AH150" s="137"/>
      <c r="AI150" s="137"/>
      <c r="AJ150" s="137"/>
      <c r="AK150" s="136"/>
      <c r="AL150" s="136"/>
      <c r="AM150" s="136"/>
      <c r="AN150" s="136"/>
      <c r="AO150" s="136"/>
      <c r="AP150" s="136"/>
      <c r="AQ150" s="136"/>
    </row>
    <row r="151" spans="2:43" ht="14.25" customHeight="1" x14ac:dyDescent="0.3">
      <c r="B151" s="139"/>
      <c r="C151" s="140"/>
      <c r="D151" s="139"/>
      <c r="J151" s="141"/>
      <c r="K151" s="141"/>
      <c r="L151" s="137"/>
      <c r="M151" s="137"/>
      <c r="N151" s="137"/>
      <c r="O151" s="137"/>
      <c r="P151" s="136"/>
      <c r="Q151" s="136"/>
      <c r="R151" s="136"/>
      <c r="S151" s="136"/>
      <c r="T151" s="136"/>
      <c r="U151" s="136"/>
      <c r="V151" s="136"/>
      <c r="W151" s="139"/>
      <c r="X151" s="140"/>
      <c r="Y151" s="139"/>
      <c r="AE151" s="138"/>
      <c r="AF151" s="138"/>
      <c r="AG151" s="137"/>
      <c r="AH151" s="137"/>
      <c r="AI151" s="137"/>
      <c r="AJ151" s="137"/>
      <c r="AK151" s="136"/>
      <c r="AL151" s="136"/>
      <c r="AM151" s="136"/>
      <c r="AN151" s="136"/>
      <c r="AO151" s="136"/>
      <c r="AP151" s="136"/>
      <c r="AQ151" s="136"/>
    </row>
    <row r="152" spans="2:43" ht="14.25" customHeight="1" x14ac:dyDescent="0.3">
      <c r="B152" s="139"/>
      <c r="C152" s="140"/>
      <c r="D152" s="139"/>
      <c r="J152" s="141"/>
      <c r="K152" s="141"/>
      <c r="L152" s="137"/>
      <c r="M152" s="137"/>
      <c r="N152" s="137"/>
      <c r="O152" s="137"/>
      <c r="P152" s="136"/>
      <c r="Q152" s="136"/>
      <c r="R152" s="136"/>
      <c r="S152" s="136"/>
      <c r="T152" s="136"/>
      <c r="U152" s="136"/>
      <c r="V152" s="136"/>
      <c r="W152" s="139"/>
      <c r="X152" s="140"/>
      <c r="Y152" s="139"/>
      <c r="AE152" s="138"/>
      <c r="AF152" s="138"/>
      <c r="AG152" s="137"/>
      <c r="AH152" s="137"/>
      <c r="AI152" s="137"/>
      <c r="AJ152" s="137"/>
      <c r="AK152" s="136"/>
      <c r="AL152" s="136"/>
      <c r="AM152" s="136"/>
      <c r="AN152" s="136"/>
      <c r="AO152" s="136"/>
      <c r="AP152" s="136"/>
      <c r="AQ152" s="136"/>
    </row>
    <row r="153" spans="2:43" ht="14.25" customHeight="1" x14ac:dyDescent="0.3">
      <c r="B153" s="139"/>
      <c r="C153" s="140"/>
      <c r="D153" s="139"/>
      <c r="J153" s="141"/>
      <c r="K153" s="141"/>
      <c r="L153" s="137"/>
      <c r="M153" s="137"/>
      <c r="N153" s="137"/>
      <c r="O153" s="137"/>
      <c r="P153" s="136"/>
      <c r="Q153" s="136"/>
      <c r="R153" s="136"/>
      <c r="S153" s="136"/>
      <c r="T153" s="136"/>
      <c r="U153" s="136"/>
      <c r="V153" s="136"/>
      <c r="W153" s="139"/>
      <c r="X153" s="140"/>
      <c r="Y153" s="139"/>
      <c r="AE153" s="138"/>
      <c r="AF153" s="138"/>
      <c r="AG153" s="137"/>
      <c r="AH153" s="137"/>
      <c r="AI153" s="137"/>
      <c r="AJ153" s="137"/>
      <c r="AK153" s="136"/>
      <c r="AL153" s="136"/>
      <c r="AM153" s="136"/>
      <c r="AN153" s="136"/>
      <c r="AO153" s="136"/>
      <c r="AP153" s="136"/>
      <c r="AQ153" s="136"/>
    </row>
    <row r="154" spans="2:43" ht="14.25" customHeight="1" x14ac:dyDescent="0.3">
      <c r="B154" s="139"/>
      <c r="C154" s="140"/>
      <c r="D154" s="139"/>
      <c r="J154" s="141"/>
      <c r="K154" s="141"/>
      <c r="L154" s="137"/>
      <c r="M154" s="137"/>
      <c r="N154" s="137"/>
      <c r="O154" s="137"/>
      <c r="P154" s="136"/>
      <c r="Q154" s="136"/>
      <c r="R154" s="136"/>
      <c r="S154" s="136"/>
      <c r="T154" s="136"/>
      <c r="U154" s="136"/>
      <c r="V154" s="136"/>
      <c r="W154" s="139"/>
      <c r="X154" s="140"/>
      <c r="Y154" s="139"/>
      <c r="AE154" s="138"/>
      <c r="AF154" s="138"/>
      <c r="AG154" s="137"/>
      <c r="AH154" s="137"/>
      <c r="AI154" s="137"/>
      <c r="AJ154" s="137"/>
      <c r="AK154" s="136"/>
      <c r="AL154" s="136"/>
      <c r="AM154" s="136"/>
      <c r="AN154" s="136"/>
      <c r="AO154" s="136"/>
      <c r="AP154" s="136"/>
      <c r="AQ154" s="136"/>
    </row>
    <row r="155" spans="2:43" ht="14.25" customHeight="1" x14ac:dyDescent="0.3">
      <c r="B155" s="139"/>
      <c r="C155" s="140"/>
      <c r="D155" s="139"/>
      <c r="J155" s="141"/>
      <c r="K155" s="141"/>
      <c r="L155" s="137"/>
      <c r="M155" s="137"/>
      <c r="N155" s="137"/>
      <c r="O155" s="137"/>
      <c r="P155" s="136"/>
      <c r="Q155" s="136"/>
      <c r="R155" s="136"/>
      <c r="S155" s="136"/>
      <c r="T155" s="136"/>
      <c r="U155" s="136"/>
      <c r="V155" s="136"/>
      <c r="W155" s="139"/>
      <c r="X155" s="140"/>
      <c r="Y155" s="139"/>
      <c r="AE155" s="138"/>
      <c r="AF155" s="138"/>
      <c r="AG155" s="137"/>
      <c r="AH155" s="137"/>
      <c r="AI155" s="137"/>
      <c r="AJ155" s="137"/>
      <c r="AK155" s="136"/>
      <c r="AL155" s="136"/>
      <c r="AM155" s="136"/>
      <c r="AN155" s="136"/>
      <c r="AO155" s="136"/>
      <c r="AP155" s="136"/>
      <c r="AQ155" s="136"/>
    </row>
    <row r="156" spans="2:43" ht="14.25" customHeight="1" x14ac:dyDescent="0.3">
      <c r="B156" s="139"/>
      <c r="C156" s="140"/>
      <c r="D156" s="139"/>
      <c r="J156" s="141"/>
      <c r="K156" s="141"/>
      <c r="L156" s="137"/>
      <c r="M156" s="137"/>
      <c r="N156" s="137"/>
      <c r="O156" s="137"/>
      <c r="P156" s="136"/>
      <c r="Q156" s="136"/>
      <c r="R156" s="136"/>
      <c r="S156" s="136"/>
      <c r="T156" s="136"/>
      <c r="U156" s="136"/>
      <c r="V156" s="136"/>
      <c r="W156" s="139"/>
      <c r="X156" s="140"/>
      <c r="Y156" s="139"/>
      <c r="AE156" s="138"/>
      <c r="AF156" s="138"/>
      <c r="AG156" s="137"/>
      <c r="AH156" s="137"/>
      <c r="AI156" s="137"/>
      <c r="AJ156" s="137"/>
      <c r="AK156" s="136"/>
      <c r="AL156" s="136"/>
      <c r="AM156" s="136"/>
      <c r="AN156" s="136"/>
      <c r="AO156" s="136"/>
      <c r="AP156" s="136"/>
      <c r="AQ156" s="136"/>
    </row>
    <row r="157" spans="2:43" ht="14.25" customHeight="1" x14ac:dyDescent="0.3">
      <c r="B157" s="139"/>
      <c r="C157" s="140"/>
      <c r="D157" s="139"/>
      <c r="J157" s="141"/>
      <c r="K157" s="141"/>
      <c r="L157" s="137"/>
      <c r="M157" s="137"/>
      <c r="N157" s="137"/>
      <c r="O157" s="137"/>
      <c r="P157" s="136"/>
      <c r="Q157" s="136"/>
      <c r="R157" s="136"/>
      <c r="S157" s="136"/>
      <c r="T157" s="136"/>
      <c r="U157" s="136"/>
      <c r="V157" s="136"/>
      <c r="W157" s="139"/>
      <c r="X157" s="140"/>
      <c r="Y157" s="139"/>
      <c r="AE157" s="138"/>
      <c r="AF157" s="138"/>
      <c r="AG157" s="137"/>
      <c r="AH157" s="137"/>
      <c r="AI157" s="137"/>
      <c r="AJ157" s="137"/>
      <c r="AK157" s="136"/>
      <c r="AL157" s="136"/>
      <c r="AM157" s="136"/>
      <c r="AN157" s="136"/>
      <c r="AO157" s="136"/>
      <c r="AP157" s="136"/>
      <c r="AQ157" s="136"/>
    </row>
    <row r="158" spans="2:43" ht="14.25" customHeight="1" x14ac:dyDescent="0.3">
      <c r="B158" s="139"/>
      <c r="C158" s="140"/>
      <c r="D158" s="139"/>
      <c r="J158" s="141"/>
      <c r="K158" s="141"/>
      <c r="L158" s="137"/>
      <c r="M158" s="137"/>
      <c r="N158" s="137"/>
      <c r="O158" s="137"/>
      <c r="P158" s="136"/>
      <c r="Q158" s="136"/>
      <c r="R158" s="136"/>
      <c r="S158" s="136"/>
      <c r="T158" s="136"/>
      <c r="U158" s="136"/>
      <c r="V158" s="136"/>
      <c r="W158" s="139"/>
      <c r="X158" s="140"/>
      <c r="Y158" s="139"/>
      <c r="AE158" s="138"/>
      <c r="AF158" s="138"/>
      <c r="AG158" s="137"/>
      <c r="AH158" s="137"/>
      <c r="AI158" s="137"/>
      <c r="AJ158" s="137"/>
      <c r="AK158" s="136"/>
      <c r="AL158" s="136"/>
      <c r="AM158" s="136"/>
      <c r="AN158" s="136"/>
      <c r="AO158" s="136"/>
      <c r="AP158" s="136"/>
      <c r="AQ158" s="136"/>
    </row>
    <row r="159" spans="2:43" ht="14.25" customHeight="1" x14ac:dyDescent="0.3">
      <c r="B159" s="139"/>
      <c r="C159" s="140"/>
      <c r="D159" s="139"/>
      <c r="J159" s="141"/>
      <c r="K159" s="141"/>
      <c r="L159" s="137"/>
      <c r="M159" s="137"/>
      <c r="N159" s="137"/>
      <c r="O159" s="137"/>
      <c r="P159" s="136"/>
      <c r="Q159" s="136"/>
      <c r="R159" s="136"/>
      <c r="S159" s="136"/>
      <c r="T159" s="136"/>
      <c r="U159" s="136"/>
      <c r="V159" s="136"/>
      <c r="W159" s="139"/>
      <c r="X159" s="140"/>
      <c r="Y159" s="139"/>
      <c r="AE159" s="138"/>
      <c r="AF159" s="138"/>
      <c r="AG159" s="137"/>
      <c r="AH159" s="137"/>
      <c r="AI159" s="137"/>
      <c r="AJ159" s="137"/>
      <c r="AK159" s="136"/>
      <c r="AL159" s="136"/>
      <c r="AM159" s="136"/>
      <c r="AN159" s="136"/>
      <c r="AO159" s="136"/>
      <c r="AP159" s="136"/>
      <c r="AQ159" s="136"/>
    </row>
    <row r="160" spans="2:43" ht="14.25" customHeight="1" x14ac:dyDescent="0.3">
      <c r="B160" s="139"/>
      <c r="C160" s="140"/>
      <c r="D160" s="139"/>
      <c r="J160" s="141"/>
      <c r="K160" s="141"/>
      <c r="L160" s="137"/>
      <c r="M160" s="137"/>
      <c r="N160" s="137"/>
      <c r="O160" s="137"/>
      <c r="P160" s="136"/>
      <c r="Q160" s="136"/>
      <c r="R160" s="136"/>
      <c r="S160" s="136"/>
      <c r="T160" s="136"/>
      <c r="U160" s="136"/>
      <c r="V160" s="136"/>
      <c r="W160" s="139"/>
      <c r="X160" s="140"/>
      <c r="Y160" s="139"/>
      <c r="AE160" s="138"/>
      <c r="AF160" s="138"/>
      <c r="AG160" s="137"/>
      <c r="AH160" s="137"/>
      <c r="AI160" s="137"/>
      <c r="AJ160" s="137"/>
      <c r="AK160" s="136"/>
      <c r="AL160" s="136"/>
      <c r="AM160" s="136"/>
      <c r="AN160" s="136"/>
      <c r="AO160" s="136"/>
      <c r="AP160" s="136"/>
      <c r="AQ160" s="136"/>
    </row>
    <row r="161" spans="2:43" ht="14.25" customHeight="1" x14ac:dyDescent="0.3">
      <c r="B161" s="139"/>
      <c r="C161" s="140"/>
      <c r="D161" s="139"/>
      <c r="J161" s="141"/>
      <c r="K161" s="141"/>
      <c r="L161" s="137"/>
      <c r="M161" s="137"/>
      <c r="N161" s="137"/>
      <c r="O161" s="137"/>
      <c r="P161" s="136"/>
      <c r="Q161" s="136"/>
      <c r="R161" s="136"/>
      <c r="S161" s="136"/>
      <c r="T161" s="136"/>
      <c r="U161" s="136"/>
      <c r="V161" s="136"/>
      <c r="W161" s="139"/>
      <c r="X161" s="140"/>
      <c r="Y161" s="139"/>
      <c r="AE161" s="138"/>
      <c r="AF161" s="138"/>
      <c r="AG161" s="137"/>
      <c r="AH161" s="137"/>
      <c r="AI161" s="137"/>
      <c r="AJ161" s="137"/>
      <c r="AK161" s="136"/>
      <c r="AL161" s="136"/>
      <c r="AM161" s="136"/>
      <c r="AN161" s="136"/>
      <c r="AO161" s="136"/>
      <c r="AP161" s="136"/>
      <c r="AQ161" s="136"/>
    </row>
    <row r="162" spans="2:43" ht="14.25" customHeight="1" x14ac:dyDescent="0.3">
      <c r="B162" s="139"/>
      <c r="C162" s="140"/>
      <c r="D162" s="139"/>
      <c r="J162" s="141"/>
      <c r="K162" s="141"/>
      <c r="L162" s="137"/>
      <c r="M162" s="137"/>
      <c r="N162" s="137"/>
      <c r="O162" s="137"/>
      <c r="P162" s="136"/>
      <c r="Q162" s="136"/>
      <c r="R162" s="136"/>
      <c r="S162" s="136"/>
      <c r="T162" s="136"/>
      <c r="U162" s="136"/>
      <c r="V162" s="136"/>
      <c r="W162" s="139"/>
      <c r="X162" s="140"/>
      <c r="Y162" s="139"/>
      <c r="AE162" s="138"/>
      <c r="AF162" s="138"/>
      <c r="AG162" s="137"/>
      <c r="AH162" s="137"/>
      <c r="AI162" s="137"/>
      <c r="AJ162" s="137"/>
      <c r="AK162" s="136"/>
      <c r="AL162" s="136"/>
      <c r="AM162" s="136"/>
      <c r="AN162" s="136"/>
      <c r="AO162" s="136"/>
      <c r="AP162" s="136"/>
      <c r="AQ162" s="136"/>
    </row>
    <row r="163" spans="2:43" ht="14.25" customHeight="1" x14ac:dyDescent="0.3">
      <c r="B163" s="139"/>
      <c r="C163" s="140"/>
      <c r="D163" s="139"/>
      <c r="J163" s="141"/>
      <c r="K163" s="141"/>
      <c r="L163" s="137"/>
      <c r="M163" s="137"/>
      <c r="N163" s="137"/>
      <c r="O163" s="137"/>
      <c r="P163" s="136"/>
      <c r="Q163" s="136"/>
      <c r="R163" s="136"/>
      <c r="S163" s="136"/>
      <c r="T163" s="136"/>
      <c r="U163" s="136"/>
      <c r="V163" s="136"/>
      <c r="W163" s="139"/>
      <c r="X163" s="140"/>
      <c r="Y163" s="139"/>
      <c r="AE163" s="138"/>
      <c r="AF163" s="138"/>
      <c r="AG163" s="137"/>
      <c r="AH163" s="137"/>
      <c r="AI163" s="137"/>
      <c r="AJ163" s="137"/>
      <c r="AK163" s="136"/>
      <c r="AL163" s="136"/>
      <c r="AM163" s="136"/>
      <c r="AN163" s="136"/>
      <c r="AO163" s="136"/>
      <c r="AP163" s="136"/>
      <c r="AQ163" s="136"/>
    </row>
    <row r="164" spans="2:43" ht="14.25" customHeight="1" x14ac:dyDescent="0.3">
      <c r="B164" s="139"/>
      <c r="C164" s="140"/>
      <c r="D164" s="139"/>
      <c r="J164" s="141"/>
      <c r="K164" s="141"/>
      <c r="L164" s="137"/>
      <c r="M164" s="137"/>
      <c r="N164" s="137"/>
      <c r="O164" s="137"/>
      <c r="P164" s="136"/>
      <c r="Q164" s="136"/>
      <c r="R164" s="136"/>
      <c r="S164" s="136"/>
      <c r="T164" s="136"/>
      <c r="U164" s="136"/>
      <c r="V164" s="136"/>
      <c r="W164" s="139"/>
      <c r="X164" s="140"/>
      <c r="Y164" s="139"/>
      <c r="AE164" s="138"/>
      <c r="AF164" s="138"/>
      <c r="AG164" s="137"/>
      <c r="AH164" s="137"/>
      <c r="AI164" s="137"/>
      <c r="AJ164" s="137"/>
      <c r="AK164" s="136"/>
      <c r="AL164" s="136"/>
      <c r="AM164" s="136"/>
      <c r="AN164" s="136"/>
      <c r="AO164" s="136"/>
      <c r="AP164" s="136"/>
      <c r="AQ164" s="136"/>
    </row>
    <row r="165" spans="2:43" ht="14.25" customHeight="1" x14ac:dyDescent="0.3">
      <c r="B165" s="139"/>
      <c r="C165" s="140"/>
      <c r="D165" s="139"/>
      <c r="J165" s="141"/>
      <c r="K165" s="141"/>
      <c r="L165" s="137"/>
      <c r="M165" s="137"/>
      <c r="N165" s="137"/>
      <c r="O165" s="137"/>
      <c r="P165" s="136"/>
      <c r="Q165" s="136"/>
      <c r="R165" s="136"/>
      <c r="S165" s="136"/>
      <c r="T165" s="136"/>
      <c r="U165" s="136"/>
      <c r="V165" s="136"/>
      <c r="W165" s="139"/>
      <c r="X165" s="140"/>
      <c r="Y165" s="139"/>
      <c r="AE165" s="138"/>
      <c r="AF165" s="138"/>
      <c r="AG165" s="137"/>
      <c r="AH165" s="137"/>
      <c r="AI165" s="137"/>
      <c r="AJ165" s="137"/>
      <c r="AK165" s="136"/>
      <c r="AL165" s="136"/>
      <c r="AM165" s="136"/>
      <c r="AN165" s="136"/>
      <c r="AO165" s="136"/>
      <c r="AP165" s="136"/>
      <c r="AQ165" s="136"/>
    </row>
    <row r="166" spans="2:43" ht="14.25" customHeight="1" x14ac:dyDescent="0.3">
      <c r="B166" s="139"/>
      <c r="C166" s="140"/>
      <c r="D166" s="139"/>
      <c r="J166" s="141"/>
      <c r="K166" s="141"/>
      <c r="L166" s="137"/>
      <c r="M166" s="137"/>
      <c r="N166" s="137"/>
      <c r="O166" s="137"/>
      <c r="P166" s="136"/>
      <c r="Q166" s="136"/>
      <c r="R166" s="136"/>
      <c r="S166" s="136"/>
      <c r="T166" s="136"/>
      <c r="U166" s="136"/>
      <c r="V166" s="136"/>
      <c r="W166" s="139"/>
      <c r="X166" s="140"/>
      <c r="Y166" s="139"/>
      <c r="AE166" s="138"/>
      <c r="AF166" s="138"/>
      <c r="AG166" s="137"/>
      <c r="AH166" s="137"/>
      <c r="AI166" s="137"/>
      <c r="AJ166" s="137"/>
      <c r="AK166" s="136"/>
      <c r="AL166" s="136"/>
      <c r="AM166" s="136"/>
      <c r="AN166" s="136"/>
      <c r="AO166" s="136"/>
      <c r="AP166" s="136"/>
      <c r="AQ166" s="136"/>
    </row>
    <row r="167" spans="2:43" ht="14.25" customHeight="1" x14ac:dyDescent="0.3">
      <c r="B167" s="139"/>
      <c r="C167" s="140"/>
      <c r="D167" s="139"/>
      <c r="J167" s="141"/>
      <c r="K167" s="141"/>
      <c r="L167" s="137"/>
      <c r="M167" s="137"/>
      <c r="N167" s="137"/>
      <c r="O167" s="137"/>
      <c r="P167" s="136"/>
      <c r="Q167" s="136"/>
      <c r="R167" s="136"/>
      <c r="S167" s="136"/>
      <c r="T167" s="136"/>
      <c r="U167" s="136"/>
      <c r="V167" s="136"/>
      <c r="W167" s="139"/>
      <c r="X167" s="140"/>
      <c r="Y167" s="139"/>
      <c r="AE167" s="138"/>
      <c r="AF167" s="138"/>
      <c r="AG167" s="137"/>
      <c r="AH167" s="137"/>
      <c r="AI167" s="137"/>
      <c r="AJ167" s="137"/>
      <c r="AK167" s="136"/>
      <c r="AL167" s="136"/>
      <c r="AM167" s="136"/>
      <c r="AN167" s="136"/>
      <c r="AO167" s="136"/>
      <c r="AP167" s="136"/>
      <c r="AQ167" s="136"/>
    </row>
    <row r="168" spans="2:43" ht="14.25" customHeight="1" x14ac:dyDescent="0.3">
      <c r="B168" s="139"/>
      <c r="C168" s="140"/>
      <c r="D168" s="139"/>
      <c r="J168" s="141"/>
      <c r="K168" s="141"/>
      <c r="L168" s="137"/>
      <c r="M168" s="137"/>
      <c r="N168" s="137"/>
      <c r="O168" s="137"/>
      <c r="P168" s="136"/>
      <c r="Q168" s="136"/>
      <c r="R168" s="136"/>
      <c r="S168" s="136"/>
      <c r="T168" s="136"/>
      <c r="U168" s="136"/>
      <c r="V168" s="136"/>
      <c r="W168" s="139"/>
      <c r="X168" s="140"/>
      <c r="Y168" s="139"/>
      <c r="AE168" s="138"/>
      <c r="AF168" s="138"/>
      <c r="AG168" s="137"/>
      <c r="AH168" s="137"/>
      <c r="AI168" s="137"/>
      <c r="AJ168" s="137"/>
      <c r="AK168" s="136"/>
      <c r="AL168" s="136"/>
      <c r="AM168" s="136"/>
      <c r="AN168" s="136"/>
      <c r="AO168" s="136"/>
      <c r="AP168" s="136"/>
      <c r="AQ168" s="136"/>
    </row>
    <row r="169" spans="2:43" ht="14.25" customHeight="1" x14ac:dyDescent="0.3">
      <c r="B169" s="139"/>
      <c r="C169" s="140"/>
      <c r="D169" s="139"/>
      <c r="J169" s="141"/>
      <c r="K169" s="141"/>
      <c r="L169" s="137"/>
      <c r="M169" s="137"/>
      <c r="N169" s="137"/>
      <c r="O169" s="137"/>
      <c r="P169" s="136"/>
      <c r="Q169" s="136"/>
      <c r="R169" s="136"/>
      <c r="S169" s="136"/>
      <c r="T169" s="136"/>
      <c r="U169" s="136"/>
      <c r="V169" s="136"/>
      <c r="W169" s="139"/>
      <c r="X169" s="140"/>
      <c r="Y169" s="139"/>
      <c r="AE169" s="138"/>
      <c r="AF169" s="138"/>
      <c r="AG169" s="137"/>
      <c r="AH169" s="137"/>
      <c r="AI169" s="137"/>
      <c r="AJ169" s="137"/>
      <c r="AK169" s="136"/>
      <c r="AL169" s="136"/>
      <c r="AM169" s="136"/>
      <c r="AN169" s="136"/>
      <c r="AO169" s="136"/>
      <c r="AP169" s="136"/>
      <c r="AQ169" s="136"/>
    </row>
    <row r="170" spans="2:43" ht="14.25" customHeight="1" x14ac:dyDescent="0.3">
      <c r="B170" s="139"/>
      <c r="C170" s="140"/>
      <c r="D170" s="139"/>
      <c r="J170" s="141"/>
      <c r="K170" s="141"/>
      <c r="L170" s="137"/>
      <c r="M170" s="137"/>
      <c r="N170" s="137"/>
      <c r="O170" s="137"/>
      <c r="P170" s="136"/>
      <c r="Q170" s="136"/>
      <c r="R170" s="136"/>
      <c r="S170" s="136"/>
      <c r="T170" s="136"/>
      <c r="U170" s="136"/>
      <c r="V170" s="136"/>
      <c r="W170" s="139"/>
      <c r="X170" s="140"/>
      <c r="Y170" s="139"/>
      <c r="AE170" s="138"/>
      <c r="AF170" s="138"/>
      <c r="AG170" s="137"/>
      <c r="AH170" s="137"/>
      <c r="AI170" s="137"/>
      <c r="AJ170" s="137"/>
      <c r="AK170" s="136"/>
      <c r="AL170" s="136"/>
      <c r="AM170" s="136"/>
      <c r="AN170" s="136"/>
      <c r="AO170" s="136"/>
      <c r="AP170" s="136"/>
      <c r="AQ170" s="136"/>
    </row>
    <row r="171" spans="2:43" ht="14.25" customHeight="1" x14ac:dyDescent="0.3">
      <c r="B171" s="139"/>
      <c r="C171" s="140"/>
      <c r="D171" s="139"/>
      <c r="J171" s="141"/>
      <c r="K171" s="141"/>
      <c r="L171" s="137"/>
      <c r="M171" s="137"/>
      <c r="N171" s="137"/>
      <c r="O171" s="137"/>
      <c r="P171" s="136"/>
      <c r="Q171" s="136"/>
      <c r="R171" s="136"/>
      <c r="S171" s="136"/>
      <c r="T171" s="136"/>
      <c r="U171" s="136"/>
      <c r="V171" s="136"/>
      <c r="W171" s="139"/>
      <c r="X171" s="140"/>
      <c r="Y171" s="139"/>
      <c r="AE171" s="138"/>
      <c r="AF171" s="138"/>
      <c r="AG171" s="137"/>
      <c r="AH171" s="137"/>
      <c r="AI171" s="137"/>
      <c r="AJ171" s="137"/>
      <c r="AK171" s="136"/>
      <c r="AL171" s="136"/>
      <c r="AM171" s="136"/>
      <c r="AN171" s="136"/>
      <c r="AO171" s="136"/>
      <c r="AP171" s="136"/>
      <c r="AQ171" s="136"/>
    </row>
    <row r="172" spans="2:43" ht="14.25" customHeight="1" x14ac:dyDescent="0.3">
      <c r="B172" s="139"/>
      <c r="C172" s="140"/>
      <c r="D172" s="139"/>
      <c r="J172" s="141"/>
      <c r="K172" s="141"/>
      <c r="L172" s="137"/>
      <c r="M172" s="137"/>
      <c r="N172" s="137"/>
      <c r="O172" s="137"/>
      <c r="P172" s="136"/>
      <c r="Q172" s="136"/>
      <c r="R172" s="136"/>
      <c r="S172" s="136"/>
      <c r="T172" s="136"/>
      <c r="U172" s="136"/>
      <c r="V172" s="136"/>
      <c r="W172" s="139"/>
      <c r="X172" s="140"/>
      <c r="Y172" s="139"/>
      <c r="AE172" s="138"/>
      <c r="AF172" s="138"/>
      <c r="AG172" s="137"/>
      <c r="AH172" s="137"/>
      <c r="AI172" s="137"/>
      <c r="AJ172" s="137"/>
      <c r="AK172" s="136"/>
      <c r="AL172" s="136"/>
      <c r="AM172" s="136"/>
      <c r="AN172" s="136"/>
      <c r="AO172" s="136"/>
      <c r="AP172" s="136"/>
      <c r="AQ172" s="136"/>
    </row>
    <row r="173" spans="2:43" ht="14.25" customHeight="1" x14ac:dyDescent="0.3">
      <c r="B173" s="139"/>
      <c r="C173" s="140"/>
      <c r="D173" s="139"/>
      <c r="J173" s="141"/>
      <c r="K173" s="141"/>
      <c r="L173" s="137"/>
      <c r="M173" s="137"/>
      <c r="N173" s="137"/>
      <c r="O173" s="137"/>
      <c r="P173" s="136"/>
      <c r="Q173" s="136"/>
      <c r="R173" s="136"/>
      <c r="S173" s="136"/>
      <c r="T173" s="136"/>
      <c r="U173" s="136"/>
      <c r="V173" s="136"/>
      <c r="W173" s="139"/>
      <c r="X173" s="140"/>
      <c r="Y173" s="139"/>
      <c r="AE173" s="138"/>
      <c r="AF173" s="138"/>
      <c r="AG173" s="137"/>
      <c r="AH173" s="137"/>
      <c r="AI173" s="137"/>
      <c r="AJ173" s="137"/>
      <c r="AK173" s="136"/>
      <c r="AL173" s="136"/>
      <c r="AM173" s="136"/>
      <c r="AN173" s="136"/>
      <c r="AO173" s="136"/>
      <c r="AP173" s="136"/>
      <c r="AQ173" s="136"/>
    </row>
    <row r="174" spans="2:43" ht="14.25" customHeight="1" x14ac:dyDescent="0.3">
      <c r="B174" s="139"/>
      <c r="C174" s="140"/>
      <c r="D174" s="139"/>
      <c r="J174" s="141"/>
      <c r="K174" s="141"/>
      <c r="L174" s="137"/>
      <c r="M174" s="137"/>
      <c r="N174" s="137"/>
      <c r="O174" s="137"/>
      <c r="P174" s="136"/>
      <c r="Q174" s="136"/>
      <c r="R174" s="136"/>
      <c r="S174" s="136"/>
      <c r="T174" s="136"/>
      <c r="U174" s="136"/>
      <c r="V174" s="136"/>
      <c r="W174" s="139"/>
      <c r="X174" s="140"/>
      <c r="Y174" s="139"/>
      <c r="AE174" s="138"/>
      <c r="AF174" s="138"/>
      <c r="AG174" s="137"/>
      <c r="AH174" s="137"/>
      <c r="AI174" s="137"/>
      <c r="AJ174" s="137"/>
      <c r="AK174" s="136"/>
      <c r="AL174" s="136"/>
      <c r="AM174" s="136"/>
      <c r="AN174" s="136"/>
      <c r="AO174" s="136"/>
      <c r="AP174" s="136"/>
      <c r="AQ174" s="136"/>
    </row>
    <row r="175" spans="2:43" ht="14.25" customHeight="1" x14ac:dyDescent="0.3">
      <c r="B175" s="139"/>
      <c r="C175" s="140"/>
      <c r="D175" s="139"/>
      <c r="J175" s="141"/>
      <c r="K175" s="141"/>
      <c r="L175" s="137"/>
      <c r="M175" s="137"/>
      <c r="N175" s="137"/>
      <c r="O175" s="137"/>
      <c r="P175" s="136"/>
      <c r="Q175" s="136"/>
      <c r="R175" s="136"/>
      <c r="S175" s="136"/>
      <c r="T175" s="136"/>
      <c r="U175" s="136"/>
      <c r="V175" s="136"/>
      <c r="W175" s="139"/>
      <c r="X175" s="140"/>
      <c r="Y175" s="139"/>
      <c r="AE175" s="138"/>
      <c r="AF175" s="138"/>
      <c r="AG175" s="137"/>
      <c r="AH175" s="137"/>
      <c r="AI175" s="137"/>
      <c r="AJ175" s="137"/>
      <c r="AK175" s="136"/>
      <c r="AL175" s="136"/>
      <c r="AM175" s="136"/>
      <c r="AN175" s="136"/>
      <c r="AO175" s="136"/>
      <c r="AP175" s="136"/>
      <c r="AQ175" s="136"/>
    </row>
    <row r="176" spans="2:43" ht="14.25" customHeight="1" x14ac:dyDescent="0.3">
      <c r="B176" s="139"/>
      <c r="C176" s="140"/>
      <c r="D176" s="139"/>
      <c r="J176" s="141"/>
      <c r="K176" s="141"/>
      <c r="L176" s="137"/>
      <c r="M176" s="137"/>
      <c r="N176" s="137"/>
      <c r="O176" s="137"/>
      <c r="P176" s="136"/>
      <c r="Q176" s="136"/>
      <c r="R176" s="136"/>
      <c r="S176" s="136"/>
      <c r="T176" s="136"/>
      <c r="U176" s="136"/>
      <c r="V176" s="136"/>
      <c r="W176" s="139"/>
      <c r="X176" s="140"/>
      <c r="Y176" s="139"/>
      <c r="AE176" s="138"/>
      <c r="AF176" s="138"/>
      <c r="AG176" s="137"/>
      <c r="AH176" s="137"/>
      <c r="AI176" s="137"/>
      <c r="AJ176" s="137"/>
      <c r="AK176" s="136"/>
      <c r="AL176" s="136"/>
      <c r="AM176" s="136"/>
      <c r="AN176" s="136"/>
      <c r="AO176" s="136"/>
      <c r="AP176" s="136"/>
      <c r="AQ176" s="136"/>
    </row>
    <row r="177" spans="2:43" ht="14.25" customHeight="1" x14ac:dyDescent="0.3">
      <c r="B177" s="139"/>
      <c r="C177" s="140"/>
      <c r="D177" s="139"/>
      <c r="J177" s="141"/>
      <c r="K177" s="141"/>
      <c r="L177" s="137"/>
      <c r="M177" s="137"/>
      <c r="N177" s="137"/>
      <c r="O177" s="137"/>
      <c r="P177" s="136"/>
      <c r="Q177" s="136"/>
      <c r="R177" s="136"/>
      <c r="S177" s="136"/>
      <c r="T177" s="136"/>
      <c r="U177" s="136"/>
      <c r="V177" s="136"/>
      <c r="W177" s="139"/>
      <c r="X177" s="140"/>
      <c r="Y177" s="139"/>
      <c r="AE177" s="138"/>
      <c r="AF177" s="138"/>
      <c r="AG177" s="137"/>
      <c r="AH177" s="137"/>
      <c r="AI177" s="137"/>
      <c r="AJ177" s="137"/>
      <c r="AK177" s="136"/>
      <c r="AL177" s="136"/>
      <c r="AM177" s="136"/>
      <c r="AN177" s="136"/>
      <c r="AO177" s="136"/>
      <c r="AP177" s="136"/>
      <c r="AQ177" s="136"/>
    </row>
    <row r="178" spans="2:43" ht="14.25" customHeight="1" x14ac:dyDescent="0.3">
      <c r="B178" s="139"/>
      <c r="C178" s="140"/>
      <c r="D178" s="139"/>
      <c r="J178" s="141"/>
      <c r="K178" s="141"/>
      <c r="L178" s="137"/>
      <c r="M178" s="137"/>
      <c r="N178" s="137"/>
      <c r="O178" s="137"/>
      <c r="P178" s="136"/>
      <c r="Q178" s="136"/>
      <c r="R178" s="136"/>
      <c r="S178" s="136"/>
      <c r="T178" s="136"/>
      <c r="U178" s="136"/>
      <c r="V178" s="136"/>
      <c r="W178" s="139"/>
      <c r="X178" s="140"/>
      <c r="Y178" s="139"/>
      <c r="AE178" s="138"/>
      <c r="AF178" s="138"/>
      <c r="AG178" s="137"/>
      <c r="AH178" s="137"/>
      <c r="AI178" s="137"/>
      <c r="AJ178" s="137"/>
      <c r="AK178" s="136"/>
      <c r="AL178" s="136"/>
      <c r="AM178" s="136"/>
      <c r="AN178" s="136"/>
      <c r="AO178" s="136"/>
      <c r="AP178" s="136"/>
      <c r="AQ178" s="136"/>
    </row>
    <row r="179" spans="2:43" ht="14.25" customHeight="1" x14ac:dyDescent="0.3">
      <c r="B179" s="139"/>
      <c r="C179" s="140"/>
      <c r="D179" s="139"/>
      <c r="J179" s="141"/>
      <c r="K179" s="141"/>
      <c r="L179" s="137"/>
      <c r="M179" s="137"/>
      <c r="N179" s="137"/>
      <c r="O179" s="137"/>
      <c r="P179" s="136"/>
      <c r="Q179" s="136"/>
      <c r="R179" s="136"/>
      <c r="S179" s="136"/>
      <c r="T179" s="136"/>
      <c r="U179" s="136"/>
      <c r="V179" s="136"/>
      <c r="W179" s="139"/>
      <c r="X179" s="140"/>
      <c r="Y179" s="139"/>
      <c r="AE179" s="138"/>
      <c r="AF179" s="138"/>
      <c r="AG179" s="137"/>
      <c r="AH179" s="137"/>
      <c r="AI179" s="137"/>
      <c r="AJ179" s="137"/>
      <c r="AK179" s="136"/>
      <c r="AL179" s="136"/>
      <c r="AM179" s="136"/>
      <c r="AN179" s="136"/>
      <c r="AO179" s="136"/>
      <c r="AP179" s="136"/>
      <c r="AQ179" s="136"/>
    </row>
    <row r="180" spans="2:43" ht="14.25" customHeight="1" x14ac:dyDescent="0.3">
      <c r="B180" s="139"/>
      <c r="C180" s="140"/>
      <c r="D180" s="139"/>
      <c r="J180" s="141"/>
      <c r="K180" s="141"/>
      <c r="L180" s="137"/>
      <c r="M180" s="137"/>
      <c r="N180" s="137"/>
      <c r="O180" s="137"/>
      <c r="P180" s="136"/>
      <c r="Q180" s="136"/>
      <c r="R180" s="136"/>
      <c r="S180" s="136"/>
      <c r="T180" s="136"/>
      <c r="U180" s="136"/>
      <c r="V180" s="136"/>
      <c r="W180" s="139"/>
      <c r="X180" s="140"/>
      <c r="Y180" s="139"/>
      <c r="AE180" s="138"/>
      <c r="AF180" s="138"/>
      <c r="AG180" s="137"/>
      <c r="AH180" s="137"/>
      <c r="AI180" s="137"/>
      <c r="AJ180" s="137"/>
      <c r="AK180" s="136"/>
      <c r="AL180" s="136"/>
      <c r="AM180" s="136"/>
      <c r="AN180" s="136"/>
      <c r="AO180" s="136"/>
      <c r="AP180" s="136"/>
      <c r="AQ180" s="136"/>
    </row>
    <row r="181" spans="2:43" ht="14.25" customHeight="1" x14ac:dyDescent="0.3">
      <c r="B181" s="139"/>
      <c r="C181" s="140"/>
      <c r="D181" s="139"/>
      <c r="J181" s="141"/>
      <c r="K181" s="141"/>
      <c r="L181" s="137"/>
      <c r="M181" s="137"/>
      <c r="N181" s="137"/>
      <c r="O181" s="137"/>
      <c r="P181" s="136"/>
      <c r="Q181" s="136"/>
      <c r="R181" s="136"/>
      <c r="S181" s="136"/>
      <c r="T181" s="136"/>
      <c r="U181" s="136"/>
      <c r="V181" s="136"/>
      <c r="W181" s="139"/>
      <c r="X181" s="140"/>
      <c r="Y181" s="139"/>
      <c r="AE181" s="138"/>
      <c r="AF181" s="138"/>
      <c r="AG181" s="137"/>
      <c r="AH181" s="137"/>
      <c r="AI181" s="137"/>
      <c r="AJ181" s="137"/>
      <c r="AK181" s="136"/>
      <c r="AL181" s="136"/>
      <c r="AM181" s="136"/>
      <c r="AN181" s="136"/>
      <c r="AO181" s="136"/>
      <c r="AP181" s="136"/>
      <c r="AQ181" s="136"/>
    </row>
    <row r="182" spans="2:43" ht="14.25" customHeight="1" x14ac:dyDescent="0.3">
      <c r="B182" s="139"/>
      <c r="C182" s="140"/>
      <c r="D182" s="139"/>
      <c r="J182" s="141"/>
      <c r="K182" s="141"/>
      <c r="L182" s="137"/>
      <c r="M182" s="137"/>
      <c r="N182" s="137"/>
      <c r="O182" s="137"/>
      <c r="P182" s="136"/>
      <c r="Q182" s="136"/>
      <c r="R182" s="136"/>
      <c r="S182" s="136"/>
      <c r="T182" s="136"/>
      <c r="U182" s="136"/>
      <c r="V182" s="136"/>
      <c r="W182" s="139"/>
      <c r="X182" s="140"/>
      <c r="Y182" s="139"/>
      <c r="AE182" s="138"/>
      <c r="AF182" s="138"/>
      <c r="AG182" s="137"/>
      <c r="AH182" s="137"/>
      <c r="AI182" s="137"/>
      <c r="AJ182" s="137"/>
      <c r="AK182" s="136"/>
      <c r="AL182" s="136"/>
      <c r="AM182" s="136"/>
      <c r="AN182" s="136"/>
      <c r="AO182" s="136"/>
      <c r="AP182" s="136"/>
      <c r="AQ182" s="136"/>
    </row>
    <row r="183" spans="2:43" ht="14.25" customHeight="1" x14ac:dyDescent="0.3">
      <c r="B183" s="139"/>
      <c r="C183" s="140"/>
      <c r="D183" s="139"/>
      <c r="J183" s="141"/>
      <c r="K183" s="141"/>
      <c r="L183" s="137"/>
      <c r="M183" s="137"/>
      <c r="N183" s="137"/>
      <c r="O183" s="137"/>
      <c r="P183" s="136"/>
      <c r="Q183" s="136"/>
      <c r="R183" s="136"/>
      <c r="S183" s="136"/>
      <c r="T183" s="136"/>
      <c r="U183" s="136"/>
      <c r="V183" s="136"/>
      <c r="W183" s="139"/>
      <c r="X183" s="140"/>
      <c r="Y183" s="139"/>
      <c r="AE183" s="138"/>
      <c r="AF183" s="138"/>
      <c r="AG183" s="137"/>
      <c r="AH183" s="137"/>
      <c r="AI183" s="137"/>
      <c r="AJ183" s="137"/>
      <c r="AK183" s="136"/>
      <c r="AL183" s="136"/>
      <c r="AM183" s="136"/>
      <c r="AN183" s="136"/>
      <c r="AO183" s="136"/>
      <c r="AP183" s="136"/>
      <c r="AQ183" s="136"/>
    </row>
    <row r="184" spans="2:43" ht="14.25" customHeight="1" x14ac:dyDescent="0.3">
      <c r="B184" s="139"/>
      <c r="C184" s="140"/>
      <c r="D184" s="139"/>
      <c r="J184" s="141"/>
      <c r="K184" s="141"/>
      <c r="L184" s="137"/>
      <c r="M184" s="137"/>
      <c r="N184" s="137"/>
      <c r="O184" s="137"/>
      <c r="P184" s="136"/>
      <c r="Q184" s="136"/>
      <c r="R184" s="136"/>
      <c r="S184" s="136"/>
      <c r="T184" s="136"/>
      <c r="U184" s="136"/>
      <c r="V184" s="136"/>
      <c r="W184" s="139"/>
      <c r="X184" s="140"/>
      <c r="Y184" s="139"/>
      <c r="AE184" s="138"/>
      <c r="AF184" s="138"/>
      <c r="AG184" s="137"/>
      <c r="AH184" s="137"/>
      <c r="AI184" s="137"/>
      <c r="AJ184" s="137"/>
      <c r="AK184" s="136"/>
      <c r="AL184" s="136"/>
      <c r="AM184" s="136"/>
      <c r="AN184" s="136"/>
      <c r="AO184" s="136"/>
      <c r="AP184" s="136"/>
      <c r="AQ184" s="136"/>
    </row>
    <row r="185" spans="2:43" ht="14.25" customHeight="1" x14ac:dyDescent="0.3">
      <c r="B185" s="139"/>
      <c r="C185" s="140"/>
      <c r="D185" s="139"/>
      <c r="J185" s="141"/>
      <c r="K185" s="141"/>
      <c r="L185" s="137"/>
      <c r="M185" s="137"/>
      <c r="N185" s="137"/>
      <c r="O185" s="137"/>
      <c r="P185" s="136"/>
      <c r="Q185" s="136"/>
      <c r="R185" s="136"/>
      <c r="S185" s="136"/>
      <c r="T185" s="136"/>
      <c r="U185" s="136"/>
      <c r="V185" s="136"/>
      <c r="W185" s="139"/>
      <c r="X185" s="140"/>
      <c r="Y185" s="139"/>
      <c r="AE185" s="138"/>
      <c r="AF185" s="138"/>
      <c r="AG185" s="137"/>
      <c r="AH185" s="137"/>
      <c r="AI185" s="137"/>
      <c r="AJ185" s="137"/>
      <c r="AK185" s="136"/>
      <c r="AL185" s="136"/>
      <c r="AM185" s="136"/>
      <c r="AN185" s="136"/>
      <c r="AO185" s="136"/>
      <c r="AP185" s="136"/>
      <c r="AQ185" s="136"/>
    </row>
    <row r="186" spans="2:43" ht="14.25" customHeight="1" x14ac:dyDescent="0.3">
      <c r="B186" s="139"/>
      <c r="C186" s="140"/>
      <c r="D186" s="139"/>
      <c r="J186" s="141"/>
      <c r="K186" s="141"/>
      <c r="L186" s="137"/>
      <c r="M186" s="137"/>
      <c r="N186" s="137"/>
      <c r="O186" s="137"/>
      <c r="P186" s="136"/>
      <c r="Q186" s="136"/>
      <c r="R186" s="136"/>
      <c r="S186" s="136"/>
      <c r="T186" s="136"/>
      <c r="U186" s="136"/>
      <c r="V186" s="136"/>
      <c r="W186" s="139"/>
      <c r="X186" s="140"/>
      <c r="Y186" s="139"/>
      <c r="AE186" s="138"/>
      <c r="AF186" s="138"/>
      <c r="AG186" s="137"/>
      <c r="AH186" s="137"/>
      <c r="AI186" s="137"/>
      <c r="AJ186" s="137"/>
      <c r="AK186" s="136"/>
      <c r="AL186" s="136"/>
      <c r="AM186" s="136"/>
      <c r="AN186" s="136"/>
      <c r="AO186" s="136"/>
      <c r="AP186" s="136"/>
      <c r="AQ186" s="136"/>
    </row>
    <row r="187" spans="2:43" ht="14.25" customHeight="1" x14ac:dyDescent="0.3">
      <c r="B187" s="139"/>
      <c r="C187" s="140"/>
      <c r="D187" s="139"/>
      <c r="J187" s="141"/>
      <c r="K187" s="141"/>
      <c r="L187" s="137"/>
      <c r="M187" s="137"/>
      <c r="N187" s="137"/>
      <c r="O187" s="137"/>
      <c r="P187" s="136"/>
      <c r="Q187" s="136"/>
      <c r="R187" s="136"/>
      <c r="S187" s="136"/>
      <c r="T187" s="136"/>
      <c r="U187" s="136"/>
      <c r="V187" s="136"/>
      <c r="W187" s="139"/>
      <c r="X187" s="140"/>
      <c r="Y187" s="139"/>
      <c r="AE187" s="138"/>
      <c r="AF187" s="138"/>
      <c r="AG187" s="137"/>
      <c r="AH187" s="137"/>
      <c r="AI187" s="137"/>
      <c r="AJ187" s="137"/>
      <c r="AK187" s="136"/>
      <c r="AL187" s="136"/>
      <c r="AM187" s="136"/>
      <c r="AN187" s="136"/>
      <c r="AO187" s="136"/>
      <c r="AP187" s="136"/>
      <c r="AQ187" s="136"/>
    </row>
    <row r="188" spans="2:43" ht="14.25" customHeight="1" x14ac:dyDescent="0.3">
      <c r="B188" s="139"/>
      <c r="C188" s="140"/>
      <c r="D188" s="139"/>
      <c r="J188" s="141"/>
      <c r="K188" s="141"/>
      <c r="L188" s="137"/>
      <c r="M188" s="137"/>
      <c r="N188" s="137"/>
      <c r="O188" s="137"/>
      <c r="P188" s="136"/>
      <c r="Q188" s="136"/>
      <c r="R188" s="136"/>
      <c r="S188" s="136"/>
      <c r="T188" s="136"/>
      <c r="U188" s="136"/>
      <c r="V188" s="136"/>
      <c r="W188" s="139"/>
      <c r="X188" s="140"/>
      <c r="Y188" s="139"/>
      <c r="AE188" s="138"/>
      <c r="AF188" s="138"/>
      <c r="AG188" s="137"/>
      <c r="AH188" s="137"/>
      <c r="AI188" s="137"/>
      <c r="AJ188" s="137"/>
      <c r="AK188" s="136"/>
      <c r="AL188" s="136"/>
      <c r="AM188" s="136"/>
      <c r="AN188" s="136"/>
      <c r="AO188" s="136"/>
      <c r="AP188" s="136"/>
      <c r="AQ188" s="136"/>
    </row>
    <row r="189" spans="2:43" ht="14.25" customHeight="1" x14ac:dyDescent="0.3">
      <c r="B189" s="139"/>
      <c r="C189" s="140"/>
      <c r="D189" s="139"/>
      <c r="J189" s="141"/>
      <c r="K189" s="141"/>
      <c r="L189" s="137"/>
      <c r="M189" s="137"/>
      <c r="N189" s="137"/>
      <c r="O189" s="137"/>
      <c r="P189" s="136"/>
      <c r="Q189" s="136"/>
      <c r="R189" s="136"/>
      <c r="S189" s="136"/>
      <c r="T189" s="136"/>
      <c r="U189" s="136"/>
      <c r="V189" s="136"/>
      <c r="W189" s="139"/>
      <c r="X189" s="140"/>
      <c r="Y189" s="139"/>
      <c r="AE189" s="138"/>
      <c r="AF189" s="138"/>
      <c r="AG189" s="137"/>
      <c r="AH189" s="137"/>
      <c r="AI189" s="137"/>
      <c r="AJ189" s="137"/>
      <c r="AK189" s="136"/>
      <c r="AL189" s="136"/>
      <c r="AM189" s="136"/>
      <c r="AN189" s="136"/>
      <c r="AO189" s="136"/>
      <c r="AP189" s="136"/>
      <c r="AQ189" s="136"/>
    </row>
    <row r="190" spans="2:43" ht="14.25" customHeight="1" x14ac:dyDescent="0.3">
      <c r="B190" s="139"/>
      <c r="C190" s="140"/>
      <c r="D190" s="139"/>
      <c r="J190" s="141"/>
      <c r="K190" s="141"/>
      <c r="L190" s="137"/>
      <c r="M190" s="137"/>
      <c r="N190" s="137"/>
      <c r="O190" s="137"/>
      <c r="P190" s="136"/>
      <c r="Q190" s="136"/>
      <c r="R190" s="136"/>
      <c r="S190" s="136"/>
      <c r="T190" s="136"/>
      <c r="U190" s="136"/>
      <c r="V190" s="136"/>
      <c r="W190" s="139"/>
      <c r="X190" s="140"/>
      <c r="Y190" s="139"/>
      <c r="AE190" s="138"/>
      <c r="AF190" s="138"/>
      <c r="AG190" s="137"/>
      <c r="AH190" s="137"/>
      <c r="AI190" s="137"/>
      <c r="AJ190" s="137"/>
      <c r="AK190" s="136"/>
      <c r="AL190" s="136"/>
      <c r="AM190" s="136"/>
      <c r="AN190" s="136"/>
      <c r="AO190" s="136"/>
      <c r="AP190" s="136"/>
      <c r="AQ190" s="136"/>
    </row>
    <row r="191" spans="2:43" ht="14.25" customHeight="1" x14ac:dyDescent="0.3">
      <c r="B191" s="139"/>
      <c r="C191" s="140"/>
      <c r="D191" s="139"/>
      <c r="J191" s="141"/>
      <c r="K191" s="141"/>
      <c r="L191" s="137"/>
      <c r="M191" s="137"/>
      <c r="N191" s="137"/>
      <c r="O191" s="137"/>
      <c r="P191" s="136"/>
      <c r="Q191" s="136"/>
      <c r="R191" s="136"/>
      <c r="S191" s="136"/>
      <c r="T191" s="136"/>
      <c r="U191" s="136"/>
      <c r="V191" s="136"/>
      <c r="W191" s="139"/>
      <c r="X191" s="140"/>
      <c r="Y191" s="139"/>
      <c r="AE191" s="138"/>
      <c r="AF191" s="138"/>
      <c r="AG191" s="137"/>
      <c r="AH191" s="137"/>
      <c r="AI191" s="137"/>
      <c r="AJ191" s="137"/>
      <c r="AK191" s="136"/>
      <c r="AL191" s="136"/>
      <c r="AM191" s="136"/>
      <c r="AN191" s="136"/>
      <c r="AO191" s="136"/>
      <c r="AP191" s="136"/>
      <c r="AQ191" s="136"/>
    </row>
    <row r="192" spans="2:43" ht="14.25" customHeight="1" x14ac:dyDescent="0.3">
      <c r="B192" s="139"/>
      <c r="C192" s="140"/>
      <c r="D192" s="139"/>
      <c r="J192" s="141"/>
      <c r="K192" s="141"/>
      <c r="L192" s="137"/>
      <c r="M192" s="137"/>
      <c r="N192" s="137"/>
      <c r="O192" s="137"/>
      <c r="P192" s="136"/>
      <c r="Q192" s="136"/>
      <c r="R192" s="136"/>
      <c r="S192" s="136"/>
      <c r="T192" s="136"/>
      <c r="U192" s="136"/>
      <c r="V192" s="136"/>
      <c r="W192" s="139"/>
      <c r="X192" s="140"/>
      <c r="Y192" s="139"/>
      <c r="AE192" s="138"/>
      <c r="AF192" s="138"/>
      <c r="AG192" s="137"/>
      <c r="AH192" s="137"/>
      <c r="AI192" s="137"/>
      <c r="AJ192" s="137"/>
      <c r="AK192" s="136"/>
      <c r="AL192" s="136"/>
      <c r="AM192" s="136"/>
      <c r="AN192" s="136"/>
      <c r="AO192" s="136"/>
      <c r="AP192" s="136"/>
      <c r="AQ192" s="136"/>
    </row>
    <row r="193" spans="2:43" ht="14.25" customHeight="1" x14ac:dyDescent="0.3">
      <c r="B193" s="139"/>
      <c r="C193" s="140"/>
      <c r="D193" s="139"/>
      <c r="J193" s="141"/>
      <c r="K193" s="141"/>
      <c r="L193" s="137"/>
      <c r="M193" s="137"/>
      <c r="N193" s="137"/>
      <c r="O193" s="137"/>
      <c r="P193" s="136"/>
      <c r="Q193" s="136"/>
      <c r="R193" s="136"/>
      <c r="S193" s="136"/>
      <c r="T193" s="136"/>
      <c r="U193" s="136"/>
      <c r="V193" s="136"/>
      <c r="W193" s="139"/>
      <c r="X193" s="140"/>
      <c r="Y193" s="139"/>
      <c r="AE193" s="138"/>
      <c r="AF193" s="138"/>
      <c r="AG193" s="137"/>
      <c r="AH193" s="137"/>
      <c r="AI193" s="137"/>
      <c r="AJ193" s="137"/>
      <c r="AK193" s="136"/>
      <c r="AL193" s="136"/>
      <c r="AM193" s="136"/>
      <c r="AN193" s="136"/>
      <c r="AO193" s="136"/>
      <c r="AP193" s="136"/>
      <c r="AQ193" s="136"/>
    </row>
    <row r="194" spans="2:43" ht="14.25" customHeight="1" x14ac:dyDescent="0.3">
      <c r="B194" s="139"/>
      <c r="C194" s="140"/>
      <c r="D194" s="139"/>
      <c r="J194" s="141"/>
      <c r="K194" s="141"/>
      <c r="L194" s="137"/>
      <c r="M194" s="137"/>
      <c r="N194" s="137"/>
      <c r="O194" s="137"/>
      <c r="P194" s="136"/>
      <c r="Q194" s="136"/>
      <c r="R194" s="136"/>
      <c r="S194" s="136"/>
      <c r="T194" s="136"/>
      <c r="U194" s="136"/>
      <c r="V194" s="136"/>
      <c r="W194" s="139"/>
      <c r="X194" s="140"/>
      <c r="Y194" s="139"/>
      <c r="AE194" s="138"/>
      <c r="AF194" s="138"/>
      <c r="AG194" s="137"/>
      <c r="AH194" s="137"/>
      <c r="AI194" s="137"/>
      <c r="AJ194" s="137"/>
      <c r="AK194" s="136"/>
      <c r="AL194" s="136"/>
      <c r="AM194" s="136"/>
      <c r="AN194" s="136"/>
      <c r="AO194" s="136"/>
      <c r="AP194" s="136"/>
      <c r="AQ194" s="136"/>
    </row>
    <row r="195" spans="2:43" ht="14.25" customHeight="1" x14ac:dyDescent="0.3">
      <c r="B195" s="139"/>
      <c r="C195" s="140"/>
      <c r="D195" s="139"/>
      <c r="J195" s="141"/>
      <c r="K195" s="141"/>
      <c r="L195" s="137"/>
      <c r="M195" s="137"/>
      <c r="N195" s="137"/>
      <c r="O195" s="137"/>
      <c r="P195" s="136"/>
      <c r="Q195" s="136"/>
      <c r="R195" s="136"/>
      <c r="S195" s="136"/>
      <c r="T195" s="136"/>
      <c r="U195" s="136"/>
      <c r="V195" s="136"/>
      <c r="W195" s="139"/>
      <c r="X195" s="140"/>
      <c r="Y195" s="139"/>
      <c r="AE195" s="138"/>
      <c r="AF195" s="138"/>
      <c r="AG195" s="137"/>
      <c r="AH195" s="137"/>
      <c r="AI195" s="137"/>
      <c r="AJ195" s="137"/>
      <c r="AK195" s="136"/>
      <c r="AL195" s="136"/>
      <c r="AM195" s="136"/>
      <c r="AN195" s="136"/>
      <c r="AO195" s="136"/>
      <c r="AP195" s="136"/>
      <c r="AQ195" s="136"/>
    </row>
    <row r="196" spans="2:43" ht="14.25" customHeight="1" x14ac:dyDescent="0.3">
      <c r="B196" s="139"/>
      <c r="C196" s="140"/>
      <c r="D196" s="139"/>
      <c r="J196" s="141"/>
      <c r="K196" s="141"/>
      <c r="L196" s="137"/>
      <c r="M196" s="137"/>
      <c r="N196" s="137"/>
      <c r="O196" s="137"/>
      <c r="P196" s="136"/>
      <c r="Q196" s="136"/>
      <c r="R196" s="136"/>
      <c r="S196" s="136"/>
      <c r="T196" s="136"/>
      <c r="U196" s="136"/>
      <c r="V196" s="136"/>
      <c r="W196" s="139"/>
      <c r="X196" s="140"/>
      <c r="Y196" s="139"/>
      <c r="AE196" s="138"/>
      <c r="AF196" s="138"/>
      <c r="AG196" s="137"/>
      <c r="AH196" s="137"/>
      <c r="AI196" s="137"/>
      <c r="AJ196" s="137"/>
      <c r="AK196" s="136"/>
      <c r="AL196" s="136"/>
      <c r="AM196" s="136"/>
      <c r="AN196" s="136"/>
      <c r="AO196" s="136"/>
      <c r="AP196" s="136"/>
      <c r="AQ196" s="136"/>
    </row>
    <row r="197" spans="2:43" ht="14.25" customHeight="1" x14ac:dyDescent="0.3">
      <c r="B197" s="139"/>
      <c r="C197" s="140"/>
      <c r="D197" s="139"/>
      <c r="J197" s="141"/>
      <c r="K197" s="141"/>
      <c r="L197" s="137"/>
      <c r="M197" s="137"/>
      <c r="N197" s="137"/>
      <c r="O197" s="137"/>
      <c r="P197" s="136"/>
      <c r="Q197" s="136"/>
      <c r="R197" s="136"/>
      <c r="S197" s="136"/>
      <c r="T197" s="136"/>
      <c r="U197" s="136"/>
      <c r="V197" s="136"/>
      <c r="W197" s="139"/>
      <c r="X197" s="140"/>
      <c r="Y197" s="139"/>
      <c r="AE197" s="138"/>
      <c r="AF197" s="138"/>
      <c r="AG197" s="137"/>
      <c r="AH197" s="137"/>
      <c r="AI197" s="137"/>
      <c r="AJ197" s="137"/>
      <c r="AK197" s="136"/>
      <c r="AL197" s="136"/>
      <c r="AM197" s="136"/>
      <c r="AN197" s="136"/>
      <c r="AO197" s="136"/>
      <c r="AP197" s="136"/>
      <c r="AQ197" s="136"/>
    </row>
    <row r="198" spans="2:43" ht="14.25" customHeight="1" x14ac:dyDescent="0.3">
      <c r="B198" s="139"/>
      <c r="C198" s="140"/>
      <c r="D198" s="139"/>
      <c r="J198" s="141"/>
      <c r="K198" s="141"/>
      <c r="L198" s="137"/>
      <c r="M198" s="137"/>
      <c r="N198" s="137"/>
      <c r="O198" s="137"/>
      <c r="P198" s="136"/>
      <c r="Q198" s="136"/>
      <c r="R198" s="136"/>
      <c r="S198" s="136"/>
      <c r="T198" s="136"/>
      <c r="U198" s="136"/>
      <c r="V198" s="136"/>
      <c r="W198" s="139"/>
      <c r="X198" s="140"/>
      <c r="Y198" s="139"/>
      <c r="AE198" s="138"/>
      <c r="AF198" s="138"/>
      <c r="AG198" s="137"/>
      <c r="AH198" s="137"/>
      <c r="AI198" s="137"/>
      <c r="AJ198" s="137"/>
      <c r="AK198" s="136"/>
      <c r="AL198" s="136"/>
      <c r="AM198" s="136"/>
      <c r="AN198" s="136"/>
      <c r="AO198" s="136"/>
      <c r="AP198" s="136"/>
      <c r="AQ198" s="136"/>
    </row>
    <row r="199" spans="2:43" ht="14.25" customHeight="1" x14ac:dyDescent="0.3">
      <c r="B199" s="139"/>
      <c r="C199" s="140"/>
      <c r="D199" s="139"/>
      <c r="J199" s="141"/>
      <c r="K199" s="141"/>
      <c r="L199" s="137"/>
      <c r="M199" s="137"/>
      <c r="N199" s="137"/>
      <c r="O199" s="137"/>
      <c r="P199" s="136"/>
      <c r="Q199" s="136"/>
      <c r="R199" s="136"/>
      <c r="S199" s="136"/>
      <c r="T199" s="136"/>
      <c r="U199" s="136"/>
      <c r="V199" s="136"/>
      <c r="W199" s="139"/>
      <c r="X199" s="140"/>
      <c r="Y199" s="139"/>
      <c r="AE199" s="138"/>
      <c r="AF199" s="138"/>
      <c r="AG199" s="137"/>
      <c r="AH199" s="137"/>
      <c r="AI199" s="137"/>
      <c r="AJ199" s="137"/>
      <c r="AK199" s="136"/>
      <c r="AL199" s="136"/>
      <c r="AM199" s="136"/>
      <c r="AN199" s="136"/>
      <c r="AO199" s="136"/>
      <c r="AP199" s="136"/>
      <c r="AQ199" s="136"/>
    </row>
    <row r="200" spans="2:43" ht="14.25" customHeight="1" x14ac:dyDescent="0.3">
      <c r="B200" s="139"/>
      <c r="C200" s="140"/>
      <c r="D200" s="139"/>
      <c r="J200" s="141"/>
      <c r="K200" s="141"/>
      <c r="L200" s="137"/>
      <c r="M200" s="137"/>
      <c r="N200" s="137"/>
      <c r="O200" s="137"/>
      <c r="P200" s="136"/>
      <c r="Q200" s="136"/>
      <c r="R200" s="136"/>
      <c r="S200" s="136"/>
      <c r="T200" s="136"/>
      <c r="U200" s="136"/>
      <c r="V200" s="136"/>
      <c r="W200" s="139"/>
      <c r="X200" s="140"/>
      <c r="Y200" s="139"/>
      <c r="AE200" s="138"/>
      <c r="AF200" s="138"/>
      <c r="AG200" s="137"/>
      <c r="AH200" s="137"/>
      <c r="AI200" s="137"/>
      <c r="AJ200" s="137"/>
      <c r="AK200" s="136"/>
      <c r="AL200" s="136"/>
      <c r="AM200" s="136"/>
      <c r="AN200" s="136"/>
      <c r="AO200" s="136"/>
      <c r="AP200" s="136"/>
      <c r="AQ200" s="136"/>
    </row>
    <row r="201" spans="2:43" ht="14.25" customHeight="1" x14ac:dyDescent="0.3">
      <c r="B201" s="139"/>
      <c r="C201" s="140"/>
      <c r="D201" s="139"/>
      <c r="J201" s="141"/>
      <c r="K201" s="141"/>
      <c r="L201" s="137"/>
      <c r="M201" s="137"/>
      <c r="N201" s="137"/>
      <c r="O201" s="137"/>
      <c r="P201" s="136"/>
      <c r="Q201" s="136"/>
      <c r="R201" s="136"/>
      <c r="S201" s="136"/>
      <c r="T201" s="136"/>
      <c r="U201" s="136"/>
      <c r="V201" s="136"/>
      <c r="W201" s="139"/>
      <c r="X201" s="140"/>
      <c r="Y201" s="139"/>
      <c r="AE201" s="138"/>
      <c r="AF201" s="138"/>
      <c r="AG201" s="137"/>
      <c r="AH201" s="137"/>
      <c r="AI201" s="137"/>
      <c r="AJ201" s="137"/>
      <c r="AK201" s="136"/>
      <c r="AL201" s="136"/>
      <c r="AM201" s="136"/>
      <c r="AN201" s="136"/>
      <c r="AO201" s="136"/>
      <c r="AP201" s="136"/>
      <c r="AQ201" s="136"/>
    </row>
    <row r="202" spans="2:43" ht="14.25" customHeight="1" x14ac:dyDescent="0.3">
      <c r="B202" s="139"/>
      <c r="C202" s="140"/>
      <c r="D202" s="139"/>
      <c r="J202" s="141"/>
      <c r="K202" s="141"/>
      <c r="L202" s="137"/>
      <c r="M202" s="137"/>
      <c r="N202" s="137"/>
      <c r="O202" s="137"/>
      <c r="P202" s="136"/>
      <c r="Q202" s="136"/>
      <c r="R202" s="136"/>
      <c r="S202" s="136"/>
      <c r="T202" s="136"/>
      <c r="U202" s="136"/>
      <c r="V202" s="136"/>
      <c r="W202" s="139"/>
      <c r="X202" s="140"/>
      <c r="Y202" s="139"/>
      <c r="AE202" s="138"/>
      <c r="AF202" s="138"/>
      <c r="AG202" s="137"/>
      <c r="AH202" s="137"/>
      <c r="AI202" s="137"/>
      <c r="AJ202" s="137"/>
      <c r="AK202" s="136"/>
      <c r="AL202" s="136"/>
      <c r="AM202" s="136"/>
      <c r="AN202" s="136"/>
      <c r="AO202" s="136"/>
      <c r="AP202" s="136"/>
      <c r="AQ202" s="136"/>
    </row>
    <row r="203" spans="2:43" ht="14.25" customHeight="1" x14ac:dyDescent="0.3">
      <c r="B203" s="139"/>
      <c r="C203" s="140"/>
      <c r="D203" s="139"/>
      <c r="J203" s="141"/>
      <c r="K203" s="141"/>
      <c r="L203" s="137"/>
      <c r="M203" s="137"/>
      <c r="N203" s="137"/>
      <c r="O203" s="137"/>
      <c r="P203" s="136"/>
      <c r="Q203" s="136"/>
      <c r="R203" s="136"/>
      <c r="S203" s="136"/>
      <c r="T203" s="136"/>
      <c r="U203" s="136"/>
      <c r="V203" s="136"/>
      <c r="W203" s="139"/>
      <c r="X203" s="140"/>
      <c r="Y203" s="139"/>
      <c r="AE203" s="138"/>
      <c r="AF203" s="138"/>
      <c r="AG203" s="137"/>
      <c r="AH203" s="137"/>
      <c r="AI203" s="137"/>
      <c r="AJ203" s="137"/>
      <c r="AK203" s="136"/>
      <c r="AL203" s="136"/>
      <c r="AM203" s="136"/>
      <c r="AN203" s="136"/>
      <c r="AO203" s="136"/>
      <c r="AP203" s="136"/>
      <c r="AQ203" s="136"/>
    </row>
    <row r="204" spans="2:43" ht="14.25" customHeight="1" x14ac:dyDescent="0.3">
      <c r="B204" s="139"/>
      <c r="C204" s="140"/>
      <c r="D204" s="139"/>
      <c r="J204" s="141"/>
      <c r="K204" s="141"/>
      <c r="L204" s="137"/>
      <c r="M204" s="137"/>
      <c r="N204" s="137"/>
      <c r="O204" s="137"/>
      <c r="P204" s="136"/>
      <c r="Q204" s="136"/>
      <c r="R204" s="136"/>
      <c r="S204" s="136"/>
      <c r="T204" s="136"/>
      <c r="U204" s="136"/>
      <c r="V204" s="136"/>
      <c r="W204" s="139"/>
      <c r="X204" s="140"/>
      <c r="Y204" s="139"/>
      <c r="AE204" s="138"/>
      <c r="AF204" s="138"/>
      <c r="AG204" s="137"/>
      <c r="AH204" s="137"/>
      <c r="AI204" s="137"/>
      <c r="AJ204" s="137"/>
      <c r="AK204" s="136"/>
      <c r="AL204" s="136"/>
      <c r="AM204" s="136"/>
      <c r="AN204" s="136"/>
      <c r="AO204" s="136"/>
      <c r="AP204" s="136"/>
      <c r="AQ204" s="136"/>
    </row>
    <row r="205" spans="2:43" ht="14.25" customHeight="1" x14ac:dyDescent="0.3">
      <c r="B205" s="139"/>
      <c r="C205" s="140"/>
      <c r="D205" s="139"/>
      <c r="J205" s="141"/>
      <c r="K205" s="141"/>
      <c r="L205" s="137"/>
      <c r="M205" s="137"/>
      <c r="N205" s="137"/>
      <c r="O205" s="137"/>
      <c r="P205" s="136"/>
      <c r="Q205" s="136"/>
      <c r="R205" s="136"/>
      <c r="S205" s="136"/>
      <c r="T205" s="136"/>
      <c r="U205" s="136"/>
      <c r="V205" s="136"/>
      <c r="W205" s="139"/>
      <c r="X205" s="140"/>
      <c r="Y205" s="139"/>
      <c r="AE205" s="138"/>
      <c r="AF205" s="138"/>
      <c r="AG205" s="137"/>
      <c r="AH205" s="137"/>
      <c r="AI205" s="137"/>
      <c r="AJ205" s="137"/>
      <c r="AK205" s="136"/>
      <c r="AL205" s="136"/>
      <c r="AM205" s="136"/>
      <c r="AN205" s="136"/>
      <c r="AO205" s="136"/>
      <c r="AP205" s="136"/>
      <c r="AQ205" s="136"/>
    </row>
    <row r="206" spans="2:43" ht="14.25" customHeight="1" x14ac:dyDescent="0.3">
      <c r="B206" s="139"/>
      <c r="C206" s="140"/>
      <c r="D206" s="139"/>
      <c r="J206" s="141"/>
      <c r="K206" s="141"/>
      <c r="L206" s="137"/>
      <c r="M206" s="137"/>
      <c r="N206" s="137"/>
      <c r="O206" s="137"/>
      <c r="P206" s="136"/>
      <c r="Q206" s="136"/>
      <c r="R206" s="136"/>
      <c r="S206" s="136"/>
      <c r="T206" s="136"/>
      <c r="U206" s="136"/>
      <c r="V206" s="136"/>
      <c r="W206" s="139"/>
      <c r="X206" s="140"/>
      <c r="Y206" s="139"/>
      <c r="AE206" s="138"/>
      <c r="AF206" s="138"/>
      <c r="AG206" s="137"/>
      <c r="AH206" s="137"/>
      <c r="AI206" s="137"/>
      <c r="AJ206" s="137"/>
      <c r="AK206" s="136"/>
      <c r="AL206" s="136"/>
      <c r="AM206" s="136"/>
      <c r="AN206" s="136"/>
      <c r="AO206" s="136"/>
      <c r="AP206" s="136"/>
      <c r="AQ206" s="136"/>
    </row>
    <row r="207" spans="2:43" ht="14.25" customHeight="1" x14ac:dyDescent="0.3">
      <c r="B207" s="139"/>
      <c r="C207" s="140"/>
      <c r="D207" s="139"/>
      <c r="J207" s="141"/>
      <c r="K207" s="141"/>
      <c r="L207" s="137"/>
      <c r="M207" s="137"/>
      <c r="N207" s="137"/>
      <c r="O207" s="137"/>
      <c r="P207" s="136"/>
      <c r="Q207" s="136"/>
      <c r="R207" s="136"/>
      <c r="S207" s="136"/>
      <c r="T207" s="136"/>
      <c r="U207" s="136"/>
      <c r="V207" s="136"/>
      <c r="W207" s="139"/>
      <c r="X207" s="140"/>
      <c r="Y207" s="139"/>
      <c r="AE207" s="138"/>
      <c r="AF207" s="138"/>
      <c r="AG207" s="137"/>
      <c r="AH207" s="137"/>
      <c r="AI207" s="137"/>
      <c r="AJ207" s="137"/>
      <c r="AK207" s="136"/>
      <c r="AL207" s="136"/>
      <c r="AM207" s="136"/>
      <c r="AN207" s="136"/>
      <c r="AO207" s="136"/>
      <c r="AP207" s="136"/>
      <c r="AQ207" s="136"/>
    </row>
    <row r="208" spans="2:43" ht="14.25" customHeight="1" x14ac:dyDescent="0.3">
      <c r="B208" s="139"/>
      <c r="C208" s="140"/>
      <c r="D208" s="139"/>
      <c r="J208" s="141"/>
      <c r="K208" s="141"/>
      <c r="L208" s="137"/>
      <c r="M208" s="137"/>
      <c r="N208" s="137"/>
      <c r="O208" s="137"/>
      <c r="P208" s="136"/>
      <c r="Q208" s="136"/>
      <c r="R208" s="136"/>
      <c r="S208" s="136"/>
      <c r="T208" s="136"/>
      <c r="U208" s="136"/>
      <c r="V208" s="136"/>
      <c r="W208" s="139"/>
      <c r="X208" s="140"/>
      <c r="Y208" s="139"/>
      <c r="AE208" s="138"/>
      <c r="AF208" s="138"/>
      <c r="AG208" s="137"/>
      <c r="AH208" s="137"/>
      <c r="AI208" s="137"/>
      <c r="AJ208" s="137"/>
      <c r="AK208" s="136"/>
      <c r="AL208" s="136"/>
      <c r="AM208" s="136"/>
      <c r="AN208" s="136"/>
      <c r="AO208" s="136"/>
      <c r="AP208" s="136"/>
      <c r="AQ208" s="136"/>
    </row>
    <row r="209" spans="2:43" ht="14.25" customHeight="1" x14ac:dyDescent="0.3">
      <c r="B209" s="139"/>
      <c r="C209" s="140"/>
      <c r="D209" s="139"/>
      <c r="J209" s="141"/>
      <c r="K209" s="141"/>
      <c r="L209" s="137"/>
      <c r="M209" s="137"/>
      <c r="N209" s="137"/>
      <c r="O209" s="137"/>
      <c r="P209" s="136"/>
      <c r="Q209" s="136"/>
      <c r="R209" s="136"/>
      <c r="S209" s="136"/>
      <c r="T209" s="136"/>
      <c r="U209" s="136"/>
      <c r="V209" s="136"/>
      <c r="W209" s="139"/>
      <c r="X209" s="140"/>
      <c r="Y209" s="139"/>
      <c r="AE209" s="138"/>
      <c r="AF209" s="138"/>
      <c r="AG209" s="137"/>
      <c r="AH209" s="137"/>
      <c r="AI209" s="137"/>
      <c r="AJ209" s="137"/>
      <c r="AK209" s="136"/>
      <c r="AL209" s="136"/>
      <c r="AM209" s="136"/>
      <c r="AN209" s="136"/>
      <c r="AO209" s="136"/>
      <c r="AP209" s="136"/>
      <c r="AQ209" s="136"/>
    </row>
    <row r="210" spans="2:43" ht="14.25" customHeight="1" x14ac:dyDescent="0.3">
      <c r="B210" s="139"/>
      <c r="C210" s="140"/>
      <c r="D210" s="139"/>
      <c r="J210" s="141"/>
      <c r="K210" s="141"/>
      <c r="L210" s="137"/>
      <c r="M210" s="137"/>
      <c r="N210" s="137"/>
      <c r="O210" s="137"/>
      <c r="P210" s="136"/>
      <c r="Q210" s="136"/>
      <c r="R210" s="136"/>
      <c r="S210" s="136"/>
      <c r="T210" s="136"/>
      <c r="U210" s="136"/>
      <c r="V210" s="136"/>
      <c r="W210" s="139"/>
      <c r="X210" s="140"/>
      <c r="Y210" s="139"/>
      <c r="AE210" s="138"/>
      <c r="AF210" s="138"/>
      <c r="AG210" s="137"/>
      <c r="AH210" s="137"/>
      <c r="AI210" s="137"/>
      <c r="AJ210" s="137"/>
      <c r="AK210" s="136"/>
      <c r="AL210" s="136"/>
      <c r="AM210" s="136"/>
      <c r="AN210" s="136"/>
      <c r="AO210" s="136"/>
      <c r="AP210" s="136"/>
      <c r="AQ210" s="136"/>
    </row>
    <row r="211" spans="2:43" ht="14.25" customHeight="1" x14ac:dyDescent="0.3">
      <c r="B211" s="139"/>
      <c r="C211" s="140"/>
      <c r="D211" s="139"/>
      <c r="J211" s="141"/>
      <c r="K211" s="141"/>
      <c r="L211" s="137"/>
      <c r="M211" s="137"/>
      <c r="N211" s="137"/>
      <c r="O211" s="137"/>
      <c r="P211" s="136"/>
      <c r="Q211" s="136"/>
      <c r="R211" s="136"/>
      <c r="S211" s="136"/>
      <c r="T211" s="136"/>
      <c r="U211" s="136"/>
      <c r="V211" s="136"/>
      <c r="W211" s="139"/>
      <c r="X211" s="140"/>
      <c r="Y211" s="139"/>
      <c r="AE211" s="138"/>
      <c r="AF211" s="138"/>
      <c r="AG211" s="137"/>
      <c r="AH211" s="137"/>
      <c r="AI211" s="137"/>
      <c r="AJ211" s="137"/>
      <c r="AK211" s="136"/>
      <c r="AL211" s="136"/>
      <c r="AM211" s="136"/>
      <c r="AN211" s="136"/>
      <c r="AO211" s="136"/>
      <c r="AP211" s="136"/>
      <c r="AQ211" s="136"/>
    </row>
    <row r="212" spans="2:43" ht="14.25" customHeight="1" x14ac:dyDescent="0.3">
      <c r="B212" s="139"/>
      <c r="C212" s="140"/>
      <c r="D212" s="139"/>
      <c r="J212" s="141"/>
      <c r="K212" s="141"/>
      <c r="L212" s="137"/>
      <c r="M212" s="137"/>
      <c r="N212" s="137"/>
      <c r="O212" s="137"/>
      <c r="P212" s="136"/>
      <c r="Q212" s="136"/>
      <c r="R212" s="136"/>
      <c r="S212" s="136"/>
      <c r="T212" s="136"/>
      <c r="U212" s="136"/>
      <c r="V212" s="136"/>
      <c r="W212" s="139"/>
      <c r="X212" s="140"/>
      <c r="Y212" s="139"/>
      <c r="AE212" s="138"/>
      <c r="AF212" s="138"/>
      <c r="AG212" s="137"/>
      <c r="AH212" s="137"/>
      <c r="AI212" s="137"/>
      <c r="AJ212" s="137"/>
      <c r="AK212" s="136"/>
      <c r="AL212" s="136"/>
      <c r="AM212" s="136"/>
      <c r="AN212" s="136"/>
      <c r="AO212" s="136"/>
      <c r="AP212" s="136"/>
      <c r="AQ212" s="136"/>
    </row>
    <row r="213" spans="2:43" ht="14.25" customHeight="1" x14ac:dyDescent="0.3">
      <c r="B213" s="139"/>
      <c r="C213" s="140"/>
      <c r="D213" s="139"/>
      <c r="J213" s="141"/>
      <c r="K213" s="141"/>
      <c r="L213" s="137"/>
      <c r="M213" s="137"/>
      <c r="N213" s="137"/>
      <c r="O213" s="137"/>
      <c r="P213" s="136"/>
      <c r="Q213" s="136"/>
      <c r="R213" s="136"/>
      <c r="S213" s="136"/>
      <c r="T213" s="136"/>
      <c r="U213" s="136"/>
      <c r="V213" s="136"/>
      <c r="W213" s="139"/>
      <c r="X213" s="140"/>
      <c r="Y213" s="139"/>
      <c r="AE213" s="138"/>
      <c r="AF213" s="138"/>
      <c r="AG213" s="137"/>
      <c r="AH213" s="137"/>
      <c r="AI213" s="137"/>
      <c r="AJ213" s="137"/>
      <c r="AK213" s="136"/>
      <c r="AL213" s="136"/>
      <c r="AM213" s="136"/>
      <c r="AN213" s="136"/>
      <c r="AO213" s="136"/>
      <c r="AP213" s="136"/>
      <c r="AQ213" s="136"/>
    </row>
    <row r="214" spans="2:43" ht="14.25" customHeight="1" x14ac:dyDescent="0.3">
      <c r="B214" s="139"/>
      <c r="C214" s="140"/>
      <c r="D214" s="139"/>
      <c r="J214" s="141"/>
      <c r="K214" s="141"/>
      <c r="L214" s="137"/>
      <c r="M214" s="137"/>
      <c r="N214" s="137"/>
      <c r="O214" s="137"/>
      <c r="P214" s="136"/>
      <c r="Q214" s="136"/>
      <c r="R214" s="136"/>
      <c r="S214" s="136"/>
      <c r="T214" s="136"/>
      <c r="U214" s="136"/>
      <c r="V214" s="136"/>
      <c r="W214" s="139"/>
      <c r="X214" s="140"/>
      <c r="Y214" s="139"/>
      <c r="AE214" s="138"/>
      <c r="AF214" s="138"/>
      <c r="AG214" s="137"/>
      <c r="AH214" s="137"/>
      <c r="AI214" s="137"/>
      <c r="AJ214" s="137"/>
      <c r="AK214" s="136"/>
      <c r="AL214" s="136"/>
      <c r="AM214" s="136"/>
      <c r="AN214" s="136"/>
      <c r="AO214" s="136"/>
      <c r="AP214" s="136"/>
      <c r="AQ214" s="136"/>
    </row>
    <row r="215" spans="2:43" ht="14.25" customHeight="1" x14ac:dyDescent="0.3">
      <c r="B215" s="139"/>
      <c r="C215" s="140"/>
      <c r="D215" s="139"/>
      <c r="J215" s="141"/>
      <c r="K215" s="141"/>
      <c r="L215" s="137"/>
      <c r="M215" s="137"/>
      <c r="N215" s="137"/>
      <c r="O215" s="137"/>
      <c r="P215" s="136"/>
      <c r="Q215" s="136"/>
      <c r="R215" s="136"/>
      <c r="S215" s="136"/>
      <c r="T215" s="136"/>
      <c r="U215" s="136"/>
      <c r="V215" s="136"/>
      <c r="W215" s="139"/>
      <c r="X215" s="140"/>
      <c r="Y215" s="139"/>
      <c r="AE215" s="138"/>
      <c r="AF215" s="138"/>
      <c r="AG215" s="137"/>
      <c r="AH215" s="137"/>
      <c r="AI215" s="137"/>
      <c r="AJ215" s="137"/>
      <c r="AK215" s="136"/>
      <c r="AL215" s="136"/>
      <c r="AM215" s="136"/>
      <c r="AN215" s="136"/>
      <c r="AO215" s="136"/>
      <c r="AP215" s="136"/>
      <c r="AQ215" s="136"/>
    </row>
    <row r="216" spans="2:43" ht="14.25" customHeight="1" x14ac:dyDescent="0.3">
      <c r="B216" s="139"/>
      <c r="C216" s="140"/>
      <c r="D216" s="139"/>
      <c r="J216" s="141"/>
      <c r="K216" s="141"/>
      <c r="L216" s="137"/>
      <c r="M216" s="137"/>
      <c r="N216" s="137"/>
      <c r="O216" s="137"/>
      <c r="P216" s="136"/>
      <c r="Q216" s="136"/>
      <c r="R216" s="136"/>
      <c r="S216" s="136"/>
      <c r="T216" s="136"/>
      <c r="U216" s="136"/>
      <c r="V216" s="136"/>
      <c r="W216" s="139"/>
      <c r="X216" s="140"/>
      <c r="Y216" s="139"/>
      <c r="AE216" s="138"/>
      <c r="AF216" s="138"/>
      <c r="AG216" s="137"/>
      <c r="AH216" s="137"/>
      <c r="AI216" s="137"/>
      <c r="AJ216" s="137"/>
      <c r="AK216" s="136"/>
      <c r="AL216" s="136"/>
      <c r="AM216" s="136"/>
      <c r="AN216" s="136"/>
      <c r="AO216" s="136"/>
      <c r="AP216" s="136"/>
      <c r="AQ216" s="136"/>
    </row>
    <row r="217" spans="2:43" ht="14.25" customHeight="1" x14ac:dyDescent="0.3">
      <c r="B217" s="139"/>
      <c r="C217" s="140"/>
      <c r="D217" s="139"/>
      <c r="J217" s="141"/>
      <c r="K217" s="141"/>
      <c r="L217" s="137"/>
      <c r="M217" s="137"/>
      <c r="N217" s="137"/>
      <c r="O217" s="137"/>
      <c r="P217" s="136"/>
      <c r="Q217" s="136"/>
      <c r="R217" s="136"/>
      <c r="S217" s="136"/>
      <c r="T217" s="136"/>
      <c r="U217" s="136"/>
      <c r="V217" s="136"/>
      <c r="W217" s="139"/>
      <c r="X217" s="140"/>
      <c r="Y217" s="139"/>
      <c r="AE217" s="138"/>
      <c r="AF217" s="138"/>
      <c r="AG217" s="137"/>
      <c r="AH217" s="137"/>
      <c r="AI217" s="137"/>
      <c r="AJ217" s="137"/>
      <c r="AK217" s="136"/>
      <c r="AL217" s="136"/>
      <c r="AM217" s="136"/>
      <c r="AN217" s="136"/>
      <c r="AO217" s="136"/>
      <c r="AP217" s="136"/>
      <c r="AQ217" s="136"/>
    </row>
    <row r="218" spans="2:43" ht="14.25" customHeight="1" x14ac:dyDescent="0.3">
      <c r="B218" s="139"/>
      <c r="C218" s="140"/>
      <c r="D218" s="139"/>
      <c r="J218" s="141"/>
      <c r="K218" s="141"/>
      <c r="L218" s="137"/>
      <c r="M218" s="137"/>
      <c r="N218" s="137"/>
      <c r="O218" s="137"/>
      <c r="P218" s="136"/>
      <c r="Q218" s="136"/>
      <c r="R218" s="136"/>
      <c r="S218" s="136"/>
      <c r="T218" s="136"/>
      <c r="U218" s="136"/>
      <c r="V218" s="136"/>
      <c r="W218" s="139"/>
      <c r="X218" s="140"/>
      <c r="Y218" s="139"/>
      <c r="AE218" s="138"/>
      <c r="AF218" s="138"/>
      <c r="AG218" s="137"/>
      <c r="AH218" s="137"/>
      <c r="AI218" s="137"/>
      <c r="AJ218" s="137"/>
      <c r="AK218" s="136"/>
      <c r="AL218" s="136"/>
      <c r="AM218" s="136"/>
      <c r="AN218" s="136"/>
      <c r="AO218" s="136"/>
      <c r="AP218" s="136"/>
      <c r="AQ218" s="136"/>
    </row>
    <row r="219" spans="2:43" ht="14.25" customHeight="1" x14ac:dyDescent="0.3">
      <c r="B219" s="139"/>
      <c r="C219" s="140"/>
      <c r="D219" s="139"/>
      <c r="J219" s="141"/>
      <c r="K219" s="141"/>
      <c r="L219" s="137"/>
      <c r="M219" s="137"/>
      <c r="N219" s="137"/>
      <c r="O219" s="137"/>
      <c r="P219" s="136"/>
      <c r="Q219" s="136"/>
      <c r="R219" s="136"/>
      <c r="S219" s="136"/>
      <c r="T219" s="136"/>
      <c r="U219" s="136"/>
      <c r="V219" s="136"/>
      <c r="W219" s="139"/>
      <c r="X219" s="140"/>
      <c r="Y219" s="139"/>
      <c r="AE219" s="138"/>
      <c r="AF219" s="138"/>
      <c r="AG219" s="137"/>
      <c r="AH219" s="137"/>
      <c r="AI219" s="137"/>
      <c r="AJ219" s="137"/>
      <c r="AK219" s="136"/>
      <c r="AL219" s="136"/>
      <c r="AM219" s="136"/>
      <c r="AN219" s="136"/>
      <c r="AO219" s="136"/>
      <c r="AP219" s="136"/>
      <c r="AQ219" s="136"/>
    </row>
    <row r="220" spans="2:43" ht="14.25" customHeight="1" x14ac:dyDescent="0.3">
      <c r="B220" s="139"/>
      <c r="C220" s="140"/>
      <c r="D220" s="139"/>
      <c r="J220" s="141"/>
      <c r="K220" s="141"/>
      <c r="L220" s="137"/>
      <c r="M220" s="137"/>
      <c r="N220" s="137"/>
      <c r="O220" s="137"/>
      <c r="P220" s="136"/>
      <c r="Q220" s="136"/>
      <c r="R220" s="136"/>
      <c r="S220" s="136"/>
      <c r="T220" s="136"/>
      <c r="U220" s="136"/>
      <c r="V220" s="136"/>
      <c r="W220" s="139"/>
      <c r="X220" s="140"/>
      <c r="Y220" s="139"/>
      <c r="AE220" s="138"/>
      <c r="AF220" s="138"/>
      <c r="AG220" s="137"/>
      <c r="AH220" s="137"/>
      <c r="AI220" s="137"/>
      <c r="AJ220" s="137"/>
      <c r="AK220" s="136"/>
      <c r="AL220" s="136"/>
      <c r="AM220" s="136"/>
      <c r="AN220" s="136"/>
      <c r="AO220" s="136"/>
      <c r="AP220" s="136"/>
      <c r="AQ220" s="136"/>
    </row>
    <row r="221" spans="2:43" ht="14.25" customHeight="1" x14ac:dyDescent="0.3">
      <c r="B221" s="139"/>
      <c r="C221" s="140"/>
      <c r="D221" s="139"/>
      <c r="J221" s="141"/>
      <c r="K221" s="141"/>
      <c r="L221" s="137"/>
      <c r="M221" s="137"/>
      <c r="N221" s="137"/>
      <c r="O221" s="137"/>
      <c r="P221" s="136"/>
      <c r="Q221" s="136"/>
      <c r="R221" s="136"/>
      <c r="S221" s="136"/>
      <c r="T221" s="136"/>
      <c r="U221" s="136"/>
      <c r="V221" s="136"/>
      <c r="W221" s="139"/>
      <c r="X221" s="140"/>
      <c r="Y221" s="139"/>
      <c r="AE221" s="138"/>
      <c r="AF221" s="138"/>
      <c r="AG221" s="137"/>
      <c r="AH221" s="137"/>
      <c r="AI221" s="137"/>
      <c r="AJ221" s="137"/>
      <c r="AK221" s="136"/>
      <c r="AL221" s="136"/>
      <c r="AM221" s="136"/>
      <c r="AN221" s="136"/>
      <c r="AO221" s="136"/>
      <c r="AP221" s="136"/>
      <c r="AQ221" s="136"/>
    </row>
    <row r="222" spans="2:43" ht="14.25" customHeight="1" x14ac:dyDescent="0.3">
      <c r="B222" s="139"/>
      <c r="C222" s="140"/>
      <c r="D222" s="139"/>
      <c r="J222" s="141"/>
      <c r="K222" s="141"/>
      <c r="L222" s="137"/>
      <c r="M222" s="137"/>
      <c r="N222" s="137"/>
      <c r="O222" s="137"/>
      <c r="P222" s="136"/>
      <c r="Q222" s="136"/>
      <c r="R222" s="136"/>
      <c r="S222" s="136"/>
      <c r="T222" s="136"/>
      <c r="U222" s="136"/>
      <c r="V222" s="136"/>
      <c r="W222" s="139"/>
      <c r="X222" s="140"/>
      <c r="Y222" s="139"/>
      <c r="AE222" s="138"/>
      <c r="AF222" s="138"/>
      <c r="AG222" s="137"/>
      <c r="AH222" s="137"/>
      <c r="AI222" s="137"/>
      <c r="AJ222" s="137"/>
      <c r="AK222" s="136"/>
      <c r="AL222" s="136"/>
      <c r="AM222" s="136"/>
      <c r="AN222" s="136"/>
      <c r="AO222" s="136"/>
      <c r="AP222" s="136"/>
      <c r="AQ222" s="136"/>
    </row>
    <row r="223" spans="2:43" ht="14.25" customHeight="1" x14ac:dyDescent="0.3">
      <c r="B223" s="139"/>
      <c r="C223" s="140"/>
      <c r="D223" s="139"/>
      <c r="J223" s="141"/>
      <c r="K223" s="141"/>
      <c r="L223" s="137"/>
      <c r="M223" s="137"/>
      <c r="N223" s="137"/>
      <c r="O223" s="137"/>
      <c r="P223" s="136"/>
      <c r="Q223" s="136"/>
      <c r="R223" s="136"/>
      <c r="S223" s="136"/>
      <c r="T223" s="136"/>
      <c r="U223" s="136"/>
      <c r="V223" s="136"/>
      <c r="W223" s="139"/>
      <c r="X223" s="140"/>
      <c r="Y223" s="139"/>
      <c r="AE223" s="138"/>
      <c r="AF223" s="138"/>
      <c r="AG223" s="137"/>
      <c r="AH223" s="137"/>
      <c r="AI223" s="137"/>
      <c r="AJ223" s="137"/>
      <c r="AK223" s="136"/>
      <c r="AL223" s="136"/>
      <c r="AM223" s="136"/>
      <c r="AN223" s="136"/>
      <c r="AO223" s="136"/>
      <c r="AP223" s="136"/>
      <c r="AQ223" s="136"/>
    </row>
    <row r="224" spans="2:43" ht="14.25" customHeight="1" x14ac:dyDescent="0.3">
      <c r="B224" s="139"/>
      <c r="C224" s="140"/>
      <c r="D224" s="139"/>
      <c r="J224" s="141"/>
      <c r="K224" s="141"/>
      <c r="L224" s="137"/>
      <c r="M224" s="137"/>
      <c r="N224" s="137"/>
      <c r="O224" s="137"/>
      <c r="P224" s="136"/>
      <c r="Q224" s="136"/>
      <c r="R224" s="136"/>
      <c r="S224" s="136"/>
      <c r="T224" s="136"/>
      <c r="U224" s="136"/>
      <c r="V224" s="136"/>
      <c r="W224" s="139"/>
      <c r="X224" s="140"/>
      <c r="Y224" s="139"/>
      <c r="AE224" s="138"/>
      <c r="AF224" s="138"/>
      <c r="AG224" s="137"/>
      <c r="AH224" s="137"/>
      <c r="AI224" s="137"/>
      <c r="AJ224" s="137"/>
      <c r="AK224" s="136"/>
      <c r="AL224" s="136"/>
      <c r="AM224" s="136"/>
      <c r="AN224" s="136"/>
      <c r="AO224" s="136"/>
      <c r="AP224" s="136"/>
      <c r="AQ224" s="136"/>
    </row>
    <row r="225" spans="2:43" ht="14.25" customHeight="1" x14ac:dyDescent="0.3">
      <c r="B225" s="139"/>
      <c r="C225" s="140"/>
      <c r="D225" s="139"/>
      <c r="J225" s="141"/>
      <c r="K225" s="141"/>
      <c r="L225" s="137"/>
      <c r="M225" s="137"/>
      <c r="N225" s="137"/>
      <c r="O225" s="137"/>
      <c r="P225" s="136"/>
      <c r="Q225" s="136"/>
      <c r="R225" s="136"/>
      <c r="S225" s="136"/>
      <c r="T225" s="136"/>
      <c r="U225" s="136"/>
      <c r="V225" s="136"/>
      <c r="W225" s="139"/>
      <c r="X225" s="140"/>
      <c r="Y225" s="139"/>
      <c r="AE225" s="138"/>
      <c r="AF225" s="138"/>
      <c r="AG225" s="137"/>
      <c r="AH225" s="137"/>
      <c r="AI225" s="137"/>
      <c r="AJ225" s="137"/>
      <c r="AK225" s="136"/>
      <c r="AL225" s="136"/>
      <c r="AM225" s="136"/>
      <c r="AN225" s="136"/>
      <c r="AO225" s="136"/>
      <c r="AP225" s="136"/>
      <c r="AQ225" s="136"/>
    </row>
    <row r="226" spans="2:43" ht="14.25" customHeight="1" x14ac:dyDescent="0.3">
      <c r="B226" s="139"/>
      <c r="C226" s="140"/>
      <c r="D226" s="139"/>
      <c r="J226" s="141"/>
      <c r="K226" s="141"/>
      <c r="L226" s="137"/>
      <c r="M226" s="137"/>
      <c r="N226" s="137"/>
      <c r="O226" s="137"/>
      <c r="P226" s="136"/>
      <c r="Q226" s="136"/>
      <c r="R226" s="136"/>
      <c r="S226" s="136"/>
      <c r="T226" s="136"/>
      <c r="U226" s="136"/>
      <c r="V226" s="136"/>
      <c r="W226" s="139"/>
      <c r="X226" s="140"/>
      <c r="Y226" s="139"/>
      <c r="AE226" s="138"/>
      <c r="AF226" s="138"/>
      <c r="AG226" s="137"/>
      <c r="AH226" s="137"/>
      <c r="AI226" s="137"/>
      <c r="AJ226" s="137"/>
      <c r="AK226" s="136"/>
      <c r="AL226" s="136"/>
      <c r="AM226" s="136"/>
      <c r="AN226" s="136"/>
      <c r="AO226" s="136"/>
      <c r="AP226" s="136"/>
      <c r="AQ226" s="136"/>
    </row>
    <row r="227" spans="2:43" ht="14.25" customHeight="1" x14ac:dyDescent="0.3">
      <c r="B227" s="139"/>
      <c r="C227" s="140"/>
      <c r="D227" s="139"/>
      <c r="J227" s="141"/>
      <c r="K227" s="141"/>
      <c r="L227" s="137"/>
      <c r="M227" s="137"/>
      <c r="N227" s="137"/>
      <c r="O227" s="137"/>
      <c r="P227" s="136"/>
      <c r="Q227" s="136"/>
      <c r="R227" s="136"/>
      <c r="S227" s="136"/>
      <c r="T227" s="136"/>
      <c r="U227" s="136"/>
      <c r="V227" s="136"/>
      <c r="W227" s="139"/>
      <c r="X227" s="140"/>
      <c r="Y227" s="139"/>
      <c r="AE227" s="138"/>
      <c r="AF227" s="138"/>
      <c r="AG227" s="137"/>
      <c r="AH227" s="137"/>
      <c r="AI227" s="137"/>
      <c r="AJ227" s="137"/>
      <c r="AK227" s="136"/>
      <c r="AL227" s="136"/>
      <c r="AM227" s="136"/>
      <c r="AN227" s="136"/>
      <c r="AO227" s="136"/>
      <c r="AP227" s="136"/>
      <c r="AQ227" s="136"/>
    </row>
    <row r="228" spans="2:43" ht="14.25" customHeight="1" x14ac:dyDescent="0.3">
      <c r="B228" s="139"/>
      <c r="C228" s="140"/>
      <c r="D228" s="139"/>
      <c r="J228" s="141"/>
      <c r="K228" s="141"/>
      <c r="L228" s="137"/>
      <c r="M228" s="137"/>
      <c r="N228" s="137"/>
      <c r="O228" s="137"/>
      <c r="P228" s="136"/>
      <c r="Q228" s="136"/>
      <c r="R228" s="136"/>
      <c r="S228" s="136"/>
      <c r="T228" s="136"/>
      <c r="U228" s="136"/>
      <c r="V228" s="136"/>
      <c r="W228" s="139"/>
      <c r="X228" s="140"/>
      <c r="Y228" s="139"/>
      <c r="AE228" s="138"/>
      <c r="AF228" s="138"/>
      <c r="AG228" s="137"/>
      <c r="AH228" s="137"/>
      <c r="AI228" s="137"/>
      <c r="AJ228" s="137"/>
      <c r="AK228" s="136"/>
      <c r="AL228" s="136"/>
      <c r="AM228" s="136"/>
      <c r="AN228" s="136"/>
      <c r="AO228" s="136"/>
      <c r="AP228" s="136"/>
      <c r="AQ228" s="136"/>
    </row>
    <row r="229" spans="2:43" ht="14.25" customHeight="1" x14ac:dyDescent="0.3">
      <c r="B229" s="139"/>
      <c r="C229" s="140"/>
      <c r="D229" s="139"/>
      <c r="J229" s="141"/>
      <c r="K229" s="141"/>
      <c r="L229" s="137"/>
      <c r="M229" s="137"/>
      <c r="N229" s="137"/>
      <c r="O229" s="137"/>
      <c r="P229" s="136"/>
      <c r="Q229" s="136"/>
      <c r="R229" s="136"/>
      <c r="S229" s="136"/>
      <c r="T229" s="136"/>
      <c r="U229" s="136"/>
      <c r="V229" s="136"/>
      <c r="W229" s="139"/>
      <c r="X229" s="140"/>
      <c r="Y229" s="139"/>
      <c r="AE229" s="138"/>
      <c r="AF229" s="138"/>
      <c r="AG229" s="137"/>
      <c r="AH229" s="137"/>
      <c r="AI229" s="137"/>
      <c r="AJ229" s="137"/>
      <c r="AK229" s="136"/>
      <c r="AL229" s="136"/>
      <c r="AM229" s="136"/>
      <c r="AN229" s="136"/>
      <c r="AO229" s="136"/>
      <c r="AP229" s="136"/>
      <c r="AQ229" s="136"/>
    </row>
    <row r="230" spans="2:43" ht="14.25" customHeight="1" x14ac:dyDescent="0.3">
      <c r="B230" s="139"/>
      <c r="C230" s="140"/>
      <c r="D230" s="139"/>
      <c r="J230" s="141"/>
      <c r="K230" s="141"/>
      <c r="L230" s="137"/>
      <c r="M230" s="137"/>
      <c r="N230" s="137"/>
      <c r="O230" s="137"/>
      <c r="P230" s="136"/>
      <c r="Q230" s="136"/>
      <c r="R230" s="136"/>
      <c r="S230" s="136"/>
      <c r="T230" s="136"/>
      <c r="U230" s="136"/>
      <c r="V230" s="136"/>
      <c r="W230" s="139"/>
      <c r="X230" s="140"/>
      <c r="Y230" s="139"/>
      <c r="AE230" s="138"/>
      <c r="AF230" s="138"/>
      <c r="AG230" s="137"/>
      <c r="AH230" s="137"/>
      <c r="AI230" s="137"/>
      <c r="AJ230" s="137"/>
      <c r="AK230" s="136"/>
      <c r="AL230" s="136"/>
      <c r="AM230" s="136"/>
      <c r="AN230" s="136"/>
      <c r="AO230" s="136"/>
      <c r="AP230" s="136"/>
      <c r="AQ230" s="136"/>
    </row>
    <row r="231" spans="2:43" ht="14.25" customHeight="1" x14ac:dyDescent="0.3">
      <c r="B231" s="139"/>
      <c r="C231" s="140"/>
      <c r="D231" s="139"/>
      <c r="J231" s="141"/>
      <c r="K231" s="141"/>
      <c r="L231" s="137"/>
      <c r="M231" s="137"/>
      <c r="N231" s="137"/>
      <c r="O231" s="137"/>
      <c r="P231" s="136"/>
      <c r="Q231" s="136"/>
      <c r="R231" s="136"/>
      <c r="S231" s="136"/>
      <c r="T231" s="136"/>
      <c r="U231" s="136"/>
      <c r="V231" s="136"/>
      <c r="W231" s="139"/>
      <c r="X231" s="140"/>
      <c r="Y231" s="139"/>
      <c r="AE231" s="138"/>
      <c r="AF231" s="138"/>
      <c r="AG231" s="137"/>
      <c r="AH231" s="137"/>
      <c r="AI231" s="137"/>
      <c r="AJ231" s="137"/>
      <c r="AK231" s="136"/>
      <c r="AL231" s="136"/>
      <c r="AM231" s="136"/>
      <c r="AN231" s="136"/>
      <c r="AO231" s="136"/>
      <c r="AP231" s="136"/>
      <c r="AQ231" s="136"/>
    </row>
    <row r="232" spans="2:43" ht="14.25" customHeight="1" x14ac:dyDescent="0.3">
      <c r="B232" s="139"/>
      <c r="C232" s="140"/>
      <c r="D232" s="139"/>
      <c r="J232" s="141"/>
      <c r="K232" s="141"/>
      <c r="L232" s="137"/>
      <c r="M232" s="137"/>
      <c r="N232" s="137"/>
      <c r="O232" s="137"/>
      <c r="P232" s="136"/>
      <c r="Q232" s="136"/>
      <c r="R232" s="136"/>
      <c r="S232" s="136"/>
      <c r="T232" s="136"/>
      <c r="U232" s="136"/>
      <c r="V232" s="136"/>
      <c r="W232" s="139"/>
      <c r="X232" s="140"/>
      <c r="Y232" s="139"/>
      <c r="AE232" s="138"/>
      <c r="AF232" s="138"/>
      <c r="AG232" s="137"/>
      <c r="AH232" s="137"/>
      <c r="AI232" s="137"/>
      <c r="AJ232" s="137"/>
      <c r="AK232" s="136"/>
      <c r="AL232" s="136"/>
      <c r="AM232" s="136"/>
      <c r="AN232" s="136"/>
      <c r="AO232" s="136"/>
      <c r="AP232" s="136"/>
      <c r="AQ232" s="136"/>
    </row>
    <row r="233" spans="2:43" ht="14.25" customHeight="1" x14ac:dyDescent="0.3">
      <c r="B233" s="139"/>
      <c r="C233" s="140"/>
      <c r="D233" s="139"/>
      <c r="J233" s="141"/>
      <c r="K233" s="141"/>
      <c r="L233" s="137"/>
      <c r="M233" s="137"/>
      <c r="N233" s="137"/>
      <c r="O233" s="137"/>
      <c r="P233" s="136"/>
      <c r="Q233" s="136"/>
      <c r="R233" s="136"/>
      <c r="S233" s="136"/>
      <c r="T233" s="136"/>
      <c r="U233" s="136"/>
      <c r="V233" s="136"/>
      <c r="W233" s="139"/>
      <c r="X233" s="140"/>
      <c r="Y233" s="139"/>
      <c r="AE233" s="138"/>
      <c r="AF233" s="138"/>
      <c r="AG233" s="137"/>
      <c r="AH233" s="137"/>
      <c r="AI233" s="137"/>
      <c r="AJ233" s="137"/>
      <c r="AK233" s="136"/>
      <c r="AL233" s="136"/>
      <c r="AM233" s="136"/>
      <c r="AN233" s="136"/>
      <c r="AO233" s="136"/>
      <c r="AP233" s="136"/>
      <c r="AQ233" s="136"/>
    </row>
    <row r="234" spans="2:43" ht="14.25" customHeight="1" x14ac:dyDescent="0.3">
      <c r="B234" s="139"/>
      <c r="C234" s="140"/>
      <c r="D234" s="139"/>
      <c r="J234" s="141"/>
      <c r="K234" s="141"/>
      <c r="L234" s="137"/>
      <c r="M234" s="137"/>
      <c r="N234" s="137"/>
      <c r="O234" s="137"/>
      <c r="P234" s="136"/>
      <c r="Q234" s="136"/>
      <c r="R234" s="136"/>
      <c r="S234" s="136"/>
      <c r="T234" s="136"/>
      <c r="U234" s="136"/>
      <c r="V234" s="136"/>
      <c r="W234" s="139"/>
      <c r="X234" s="140"/>
      <c r="Y234" s="139"/>
      <c r="AE234" s="138"/>
      <c r="AF234" s="138"/>
      <c r="AG234" s="137"/>
      <c r="AH234" s="137"/>
      <c r="AI234" s="137"/>
      <c r="AJ234" s="137"/>
      <c r="AK234" s="136"/>
      <c r="AL234" s="136"/>
      <c r="AM234" s="136"/>
      <c r="AN234" s="136"/>
      <c r="AO234" s="136"/>
      <c r="AP234" s="136"/>
      <c r="AQ234" s="136"/>
    </row>
    <row r="235" spans="2:43" ht="14.25" customHeight="1" x14ac:dyDescent="0.3">
      <c r="B235" s="139"/>
      <c r="C235" s="140"/>
      <c r="D235" s="139"/>
      <c r="J235" s="141"/>
      <c r="K235" s="141"/>
      <c r="L235" s="137"/>
      <c r="M235" s="137"/>
      <c r="N235" s="137"/>
      <c r="O235" s="137"/>
      <c r="P235" s="136"/>
      <c r="Q235" s="136"/>
      <c r="R235" s="136"/>
      <c r="S235" s="136"/>
      <c r="T235" s="136"/>
      <c r="U235" s="136"/>
      <c r="V235" s="136"/>
      <c r="W235" s="139"/>
      <c r="X235" s="140"/>
      <c r="Y235" s="139"/>
      <c r="AE235" s="138"/>
      <c r="AF235" s="138"/>
      <c r="AG235" s="137"/>
      <c r="AH235" s="137"/>
      <c r="AI235" s="137"/>
      <c r="AJ235" s="137"/>
      <c r="AK235" s="136"/>
      <c r="AL235" s="136"/>
      <c r="AM235" s="136"/>
      <c r="AN235" s="136"/>
      <c r="AO235" s="136"/>
      <c r="AP235" s="136"/>
      <c r="AQ235" s="136"/>
    </row>
    <row r="236" spans="2:43" ht="14.25" customHeight="1" x14ac:dyDescent="0.3">
      <c r="B236" s="139"/>
      <c r="C236" s="140"/>
      <c r="D236" s="139"/>
      <c r="J236" s="141"/>
      <c r="K236" s="141"/>
      <c r="L236" s="137"/>
      <c r="M236" s="137"/>
      <c r="N236" s="137"/>
      <c r="O236" s="137"/>
      <c r="P236" s="136"/>
      <c r="Q236" s="136"/>
      <c r="R236" s="136"/>
      <c r="S236" s="136"/>
      <c r="T236" s="136"/>
      <c r="U236" s="136"/>
      <c r="V236" s="136"/>
      <c r="W236" s="139"/>
      <c r="X236" s="140"/>
      <c r="Y236" s="139"/>
      <c r="AE236" s="138"/>
      <c r="AF236" s="138"/>
      <c r="AG236" s="137"/>
      <c r="AH236" s="137"/>
      <c r="AI236" s="137"/>
      <c r="AJ236" s="137"/>
      <c r="AK236" s="136"/>
      <c r="AL236" s="136"/>
      <c r="AM236" s="136"/>
      <c r="AN236" s="136"/>
      <c r="AO236" s="136"/>
      <c r="AP236" s="136"/>
      <c r="AQ236" s="136"/>
    </row>
    <row r="237" spans="2:43" ht="14.25" customHeight="1" x14ac:dyDescent="0.3">
      <c r="B237" s="139"/>
      <c r="C237" s="140"/>
      <c r="D237" s="139"/>
      <c r="J237" s="141"/>
      <c r="K237" s="141"/>
      <c r="L237" s="137"/>
      <c r="M237" s="137"/>
      <c r="N237" s="137"/>
      <c r="O237" s="137"/>
      <c r="P237" s="136"/>
      <c r="Q237" s="136"/>
      <c r="R237" s="136"/>
      <c r="S237" s="136"/>
      <c r="T237" s="136"/>
      <c r="U237" s="136"/>
      <c r="V237" s="136"/>
      <c r="W237" s="139"/>
      <c r="X237" s="140"/>
      <c r="Y237" s="139"/>
      <c r="AE237" s="138"/>
      <c r="AF237" s="138"/>
      <c r="AG237" s="137"/>
      <c r="AH237" s="137"/>
      <c r="AI237" s="137"/>
      <c r="AJ237" s="137"/>
      <c r="AK237" s="136"/>
      <c r="AL237" s="136"/>
      <c r="AM237" s="136"/>
      <c r="AN237" s="136"/>
      <c r="AO237" s="136"/>
      <c r="AP237" s="136"/>
      <c r="AQ237" s="136"/>
    </row>
    <row r="238" spans="2:43" ht="14.25" customHeight="1" x14ac:dyDescent="0.3">
      <c r="B238" s="139"/>
      <c r="C238" s="140"/>
      <c r="D238" s="139"/>
      <c r="J238" s="141"/>
      <c r="K238" s="141"/>
      <c r="L238" s="137"/>
      <c r="M238" s="137"/>
      <c r="N238" s="137"/>
      <c r="O238" s="137"/>
      <c r="P238" s="136"/>
      <c r="Q238" s="136"/>
      <c r="R238" s="136"/>
      <c r="S238" s="136"/>
      <c r="T238" s="136"/>
      <c r="U238" s="136"/>
      <c r="V238" s="136"/>
      <c r="W238" s="139"/>
      <c r="X238" s="140"/>
      <c r="Y238" s="139"/>
      <c r="AE238" s="138"/>
      <c r="AF238" s="138"/>
      <c r="AG238" s="137"/>
      <c r="AH238" s="137"/>
      <c r="AI238" s="137"/>
      <c r="AJ238" s="137"/>
      <c r="AK238" s="136"/>
      <c r="AL238" s="136"/>
      <c r="AM238" s="136"/>
      <c r="AN238" s="136"/>
      <c r="AO238" s="136"/>
      <c r="AP238" s="136"/>
      <c r="AQ238" s="136"/>
    </row>
    <row r="239" spans="2:43" ht="14.25" customHeight="1" x14ac:dyDescent="0.3">
      <c r="B239" s="139"/>
      <c r="C239" s="140"/>
      <c r="D239" s="139"/>
      <c r="J239" s="141"/>
      <c r="K239" s="141"/>
      <c r="L239" s="137"/>
      <c r="M239" s="137"/>
      <c r="N239" s="137"/>
      <c r="O239" s="137"/>
      <c r="P239" s="136"/>
      <c r="Q239" s="136"/>
      <c r="R239" s="136"/>
      <c r="S239" s="136"/>
      <c r="T239" s="136"/>
      <c r="U239" s="136"/>
      <c r="V239" s="136"/>
      <c r="W239" s="139"/>
      <c r="X239" s="140"/>
      <c r="Y239" s="139"/>
      <c r="AE239" s="138"/>
      <c r="AF239" s="138"/>
      <c r="AG239" s="137"/>
      <c r="AH239" s="137"/>
      <c r="AI239" s="137"/>
      <c r="AJ239" s="137"/>
      <c r="AK239" s="136"/>
      <c r="AL239" s="136"/>
      <c r="AM239" s="136"/>
      <c r="AN239" s="136"/>
      <c r="AO239" s="136"/>
      <c r="AP239" s="136"/>
      <c r="AQ239" s="136"/>
    </row>
    <row r="240" spans="2:43" ht="14.25" customHeight="1" x14ac:dyDescent="0.3">
      <c r="B240" s="139"/>
      <c r="C240" s="140"/>
      <c r="D240" s="139"/>
      <c r="J240" s="141"/>
      <c r="K240" s="141"/>
      <c r="L240" s="137"/>
      <c r="M240" s="137"/>
      <c r="N240" s="137"/>
      <c r="O240" s="137"/>
      <c r="P240" s="136"/>
      <c r="Q240" s="136"/>
      <c r="R240" s="136"/>
      <c r="S240" s="136"/>
      <c r="T240" s="136"/>
      <c r="U240" s="136"/>
      <c r="V240" s="136"/>
      <c r="W240" s="139"/>
      <c r="X240" s="140"/>
      <c r="Y240" s="139"/>
      <c r="AE240" s="138"/>
      <c r="AF240" s="138"/>
      <c r="AG240" s="137"/>
      <c r="AH240" s="137"/>
      <c r="AI240" s="137"/>
      <c r="AJ240" s="137"/>
      <c r="AK240" s="136"/>
      <c r="AL240" s="136"/>
      <c r="AM240" s="136"/>
      <c r="AN240" s="136"/>
      <c r="AO240" s="136"/>
      <c r="AP240" s="136"/>
      <c r="AQ240" s="136"/>
    </row>
    <row r="241" spans="2:43" ht="14.25" customHeight="1" x14ac:dyDescent="0.3">
      <c r="B241" s="139"/>
      <c r="C241" s="140"/>
      <c r="D241" s="139"/>
      <c r="J241" s="141"/>
      <c r="K241" s="141"/>
      <c r="L241" s="137"/>
      <c r="M241" s="137"/>
      <c r="N241" s="137"/>
      <c r="O241" s="137"/>
      <c r="P241" s="136"/>
      <c r="Q241" s="136"/>
      <c r="R241" s="136"/>
      <c r="S241" s="136"/>
      <c r="T241" s="136"/>
      <c r="U241" s="136"/>
      <c r="V241" s="136"/>
      <c r="W241" s="139"/>
      <c r="X241" s="140"/>
      <c r="Y241" s="139"/>
      <c r="AE241" s="138"/>
      <c r="AF241" s="138"/>
      <c r="AG241" s="137"/>
      <c r="AH241" s="137"/>
      <c r="AI241" s="137"/>
      <c r="AJ241" s="137"/>
      <c r="AK241" s="136"/>
      <c r="AL241" s="136"/>
      <c r="AM241" s="136"/>
      <c r="AN241" s="136"/>
      <c r="AO241" s="136"/>
      <c r="AP241" s="136"/>
      <c r="AQ241" s="136"/>
    </row>
    <row r="242" spans="2:43" ht="14.25" customHeight="1" x14ac:dyDescent="0.3">
      <c r="B242" s="139"/>
      <c r="C242" s="140"/>
      <c r="D242" s="139"/>
      <c r="J242" s="141"/>
      <c r="K242" s="141"/>
      <c r="L242" s="137"/>
      <c r="M242" s="137"/>
      <c r="N242" s="137"/>
      <c r="O242" s="137"/>
      <c r="P242" s="136"/>
      <c r="Q242" s="136"/>
      <c r="R242" s="136"/>
      <c r="S242" s="136"/>
      <c r="T242" s="136"/>
      <c r="U242" s="136"/>
      <c r="V242" s="136"/>
      <c r="W242" s="139"/>
      <c r="X242" s="140"/>
      <c r="Y242" s="139"/>
      <c r="AE242" s="138"/>
      <c r="AF242" s="138"/>
      <c r="AG242" s="137"/>
      <c r="AH242" s="137"/>
      <c r="AI242" s="137"/>
      <c r="AJ242" s="137"/>
      <c r="AK242" s="136"/>
      <c r="AL242" s="136"/>
      <c r="AM242" s="136"/>
      <c r="AN242" s="136"/>
      <c r="AO242" s="136"/>
      <c r="AP242" s="136"/>
      <c r="AQ242" s="136"/>
    </row>
    <row r="243" spans="2:43" ht="14.25" customHeight="1" x14ac:dyDescent="0.3">
      <c r="B243" s="139"/>
      <c r="C243" s="140"/>
      <c r="D243" s="139"/>
      <c r="J243" s="141"/>
      <c r="K243" s="141"/>
      <c r="L243" s="137"/>
      <c r="M243" s="137"/>
      <c r="N243" s="137"/>
      <c r="O243" s="137"/>
      <c r="P243" s="136"/>
      <c r="Q243" s="136"/>
      <c r="R243" s="136"/>
      <c r="S243" s="136"/>
      <c r="T243" s="136"/>
      <c r="U243" s="136"/>
      <c r="V243" s="136"/>
      <c r="W243" s="139"/>
      <c r="X243" s="140"/>
      <c r="Y243" s="139"/>
      <c r="AE243" s="138"/>
      <c r="AF243" s="138"/>
      <c r="AG243" s="137"/>
      <c r="AH243" s="137"/>
      <c r="AI243" s="137"/>
      <c r="AJ243" s="137"/>
      <c r="AK243" s="136"/>
      <c r="AL243" s="136"/>
      <c r="AM243" s="136"/>
      <c r="AN243" s="136"/>
      <c r="AO243" s="136"/>
      <c r="AP243" s="136"/>
      <c r="AQ243" s="136"/>
    </row>
    <row r="244" spans="2:43" ht="14.25" customHeight="1" x14ac:dyDescent="0.3">
      <c r="B244" s="139"/>
      <c r="C244" s="140"/>
      <c r="D244" s="139"/>
      <c r="J244" s="141"/>
      <c r="K244" s="141"/>
      <c r="L244" s="137"/>
      <c r="M244" s="137"/>
      <c r="N244" s="137"/>
      <c r="O244" s="137"/>
      <c r="P244" s="136"/>
      <c r="Q244" s="136"/>
      <c r="R244" s="136"/>
      <c r="S244" s="136"/>
      <c r="T244" s="136"/>
      <c r="U244" s="136"/>
      <c r="V244" s="136"/>
      <c r="W244" s="139"/>
      <c r="X244" s="140"/>
      <c r="Y244" s="139"/>
      <c r="AE244" s="138"/>
      <c r="AF244" s="138"/>
      <c r="AG244" s="137"/>
      <c r="AH244" s="137"/>
      <c r="AI244" s="137"/>
      <c r="AJ244" s="137"/>
      <c r="AK244" s="136"/>
      <c r="AL244" s="136"/>
      <c r="AM244" s="136"/>
      <c r="AN244" s="136"/>
      <c r="AO244" s="136"/>
      <c r="AP244" s="136"/>
      <c r="AQ244" s="136"/>
    </row>
    <row r="245" spans="2:43" ht="14.25" customHeight="1" x14ac:dyDescent="0.3">
      <c r="B245" s="139"/>
      <c r="C245" s="140"/>
      <c r="D245" s="139"/>
      <c r="J245" s="141"/>
      <c r="K245" s="141"/>
      <c r="L245" s="137"/>
      <c r="M245" s="137"/>
      <c r="N245" s="137"/>
      <c r="O245" s="137"/>
      <c r="P245" s="136"/>
      <c r="Q245" s="136"/>
      <c r="R245" s="136"/>
      <c r="S245" s="136"/>
      <c r="T245" s="136"/>
      <c r="U245" s="136"/>
      <c r="V245" s="136"/>
      <c r="W245" s="139"/>
      <c r="X245" s="140"/>
      <c r="Y245" s="139"/>
      <c r="AE245" s="138"/>
      <c r="AF245" s="138"/>
      <c r="AG245" s="137"/>
      <c r="AH245" s="137"/>
      <c r="AI245" s="137"/>
      <c r="AJ245" s="137"/>
      <c r="AK245" s="136"/>
      <c r="AL245" s="136"/>
      <c r="AM245" s="136"/>
      <c r="AN245" s="136"/>
      <c r="AO245" s="136"/>
      <c r="AP245" s="136"/>
      <c r="AQ245" s="136"/>
    </row>
    <row r="246" spans="2:43" ht="14.25" customHeight="1" x14ac:dyDescent="0.3">
      <c r="B246" s="139"/>
      <c r="C246" s="140"/>
      <c r="D246" s="139"/>
      <c r="J246" s="141"/>
      <c r="K246" s="141"/>
      <c r="L246" s="137"/>
      <c r="M246" s="137"/>
      <c r="N246" s="137"/>
      <c r="O246" s="137"/>
      <c r="P246" s="136"/>
      <c r="Q246" s="136"/>
      <c r="R246" s="136"/>
      <c r="S246" s="136"/>
      <c r="T246" s="136"/>
      <c r="U246" s="136"/>
      <c r="V246" s="136"/>
      <c r="W246" s="139"/>
      <c r="X246" s="140"/>
      <c r="Y246" s="139"/>
      <c r="AE246" s="138"/>
      <c r="AF246" s="138"/>
      <c r="AG246" s="137"/>
      <c r="AH246" s="137"/>
      <c r="AI246" s="137"/>
      <c r="AJ246" s="137"/>
      <c r="AK246" s="136"/>
      <c r="AL246" s="136"/>
      <c r="AM246" s="136"/>
      <c r="AN246" s="136"/>
      <c r="AO246" s="136"/>
      <c r="AP246" s="136"/>
      <c r="AQ246" s="136"/>
    </row>
    <row r="247" spans="2:43" ht="14.25" customHeight="1" x14ac:dyDescent="0.3">
      <c r="B247" s="139"/>
      <c r="C247" s="140"/>
      <c r="D247" s="139"/>
      <c r="J247" s="141"/>
      <c r="K247" s="141"/>
      <c r="L247" s="137"/>
      <c r="M247" s="137"/>
      <c r="N247" s="137"/>
      <c r="O247" s="137"/>
      <c r="P247" s="136"/>
      <c r="Q247" s="136"/>
      <c r="R247" s="136"/>
      <c r="S247" s="136"/>
      <c r="T247" s="136"/>
      <c r="U247" s="136"/>
      <c r="V247" s="136"/>
      <c r="W247" s="139"/>
      <c r="X247" s="140"/>
      <c r="Y247" s="139"/>
      <c r="AE247" s="138"/>
      <c r="AF247" s="138"/>
      <c r="AG247" s="137"/>
      <c r="AH247" s="137"/>
      <c r="AI247" s="137"/>
      <c r="AJ247" s="137"/>
      <c r="AK247" s="136"/>
      <c r="AL247" s="136"/>
      <c r="AM247" s="136"/>
      <c r="AN247" s="136"/>
      <c r="AO247" s="136"/>
      <c r="AP247" s="136"/>
      <c r="AQ247" s="136"/>
    </row>
    <row r="248" spans="2:43" ht="14.25" customHeight="1" x14ac:dyDescent="0.3">
      <c r="B248" s="139"/>
      <c r="C248" s="140"/>
      <c r="D248" s="139"/>
      <c r="J248" s="141"/>
      <c r="K248" s="141"/>
      <c r="L248" s="137"/>
      <c r="M248" s="137"/>
      <c r="N248" s="137"/>
      <c r="O248" s="137"/>
      <c r="P248" s="136"/>
      <c r="Q248" s="136"/>
      <c r="R248" s="136"/>
      <c r="S248" s="136"/>
      <c r="T248" s="136"/>
      <c r="U248" s="136"/>
      <c r="V248" s="136"/>
      <c r="W248" s="139"/>
      <c r="X248" s="140"/>
      <c r="Y248" s="139"/>
      <c r="AE248" s="138"/>
      <c r="AF248" s="138"/>
      <c r="AG248" s="137"/>
      <c r="AH248" s="137"/>
      <c r="AI248" s="137"/>
      <c r="AJ248" s="137"/>
      <c r="AK248" s="136"/>
      <c r="AL248" s="136"/>
      <c r="AM248" s="136"/>
      <c r="AN248" s="136"/>
      <c r="AO248" s="136"/>
      <c r="AP248" s="136"/>
      <c r="AQ248" s="136"/>
    </row>
    <row r="249" spans="2:43" ht="14.25" customHeight="1" x14ac:dyDescent="0.3">
      <c r="B249" s="139"/>
      <c r="C249" s="140"/>
      <c r="D249" s="139"/>
      <c r="J249" s="141"/>
      <c r="K249" s="141"/>
      <c r="L249" s="137"/>
      <c r="M249" s="137"/>
      <c r="N249" s="137"/>
      <c r="O249" s="137"/>
      <c r="P249" s="136"/>
      <c r="Q249" s="136"/>
      <c r="R249" s="136"/>
      <c r="S249" s="136"/>
      <c r="T249" s="136"/>
      <c r="U249" s="136"/>
      <c r="V249" s="136"/>
      <c r="W249" s="139"/>
      <c r="X249" s="140"/>
      <c r="Y249" s="139"/>
      <c r="AE249" s="138"/>
      <c r="AF249" s="138"/>
      <c r="AG249" s="137"/>
      <c r="AH249" s="137"/>
      <c r="AI249" s="137"/>
      <c r="AJ249" s="137"/>
      <c r="AK249" s="136"/>
      <c r="AL249" s="136"/>
      <c r="AM249" s="136"/>
      <c r="AN249" s="136"/>
      <c r="AO249" s="136"/>
      <c r="AP249" s="136"/>
      <c r="AQ249" s="136"/>
    </row>
    <row r="250" spans="2:43" ht="14.25" customHeight="1" x14ac:dyDescent="0.3">
      <c r="B250" s="139"/>
      <c r="C250" s="140"/>
      <c r="D250" s="139"/>
      <c r="J250" s="141"/>
      <c r="K250" s="141"/>
      <c r="L250" s="137"/>
      <c r="M250" s="137"/>
      <c r="N250" s="137"/>
      <c r="O250" s="137"/>
      <c r="P250" s="136"/>
      <c r="Q250" s="136"/>
      <c r="R250" s="136"/>
      <c r="S250" s="136"/>
      <c r="T250" s="136"/>
      <c r="U250" s="136"/>
      <c r="V250" s="136"/>
      <c r="W250" s="139"/>
      <c r="X250" s="140"/>
      <c r="Y250" s="139"/>
      <c r="AE250" s="138"/>
      <c r="AF250" s="138"/>
      <c r="AG250" s="137"/>
      <c r="AH250" s="137"/>
      <c r="AI250" s="137"/>
      <c r="AJ250" s="137"/>
      <c r="AK250" s="136"/>
      <c r="AL250" s="136"/>
      <c r="AM250" s="136"/>
      <c r="AN250" s="136"/>
      <c r="AO250" s="136"/>
      <c r="AP250" s="136"/>
      <c r="AQ250" s="136"/>
    </row>
    <row r="251" spans="2:43" ht="14.25" customHeight="1" x14ac:dyDescent="0.3">
      <c r="B251" s="139"/>
      <c r="C251" s="140"/>
      <c r="D251" s="139"/>
      <c r="J251" s="141"/>
      <c r="K251" s="141"/>
      <c r="L251" s="137"/>
      <c r="M251" s="137"/>
      <c r="N251" s="137"/>
      <c r="O251" s="137"/>
      <c r="P251" s="136"/>
      <c r="Q251" s="136"/>
      <c r="R251" s="136"/>
      <c r="S251" s="136"/>
      <c r="T251" s="136"/>
      <c r="U251" s="136"/>
      <c r="V251" s="136"/>
      <c r="W251" s="139"/>
      <c r="X251" s="140"/>
      <c r="Y251" s="139"/>
      <c r="AE251" s="138"/>
      <c r="AF251" s="138"/>
      <c r="AG251" s="137"/>
      <c r="AH251" s="137"/>
      <c r="AI251" s="137"/>
      <c r="AJ251" s="137"/>
      <c r="AK251" s="136"/>
      <c r="AL251" s="136"/>
      <c r="AM251" s="136"/>
      <c r="AN251" s="136"/>
      <c r="AO251" s="136"/>
      <c r="AP251" s="136"/>
      <c r="AQ251" s="136"/>
    </row>
    <row r="252" spans="2:43" ht="14.25" customHeight="1" x14ac:dyDescent="0.3">
      <c r="B252" s="139"/>
      <c r="C252" s="140"/>
      <c r="D252" s="139"/>
      <c r="J252" s="141"/>
      <c r="K252" s="141"/>
      <c r="L252" s="137"/>
      <c r="M252" s="137"/>
      <c r="N252" s="137"/>
      <c r="O252" s="137"/>
      <c r="P252" s="136"/>
      <c r="Q252" s="136"/>
      <c r="R252" s="136"/>
      <c r="S252" s="136"/>
      <c r="T252" s="136"/>
      <c r="U252" s="136"/>
      <c r="V252" s="136"/>
      <c r="W252" s="139"/>
      <c r="X252" s="140"/>
      <c r="Y252" s="139"/>
      <c r="AE252" s="138"/>
      <c r="AF252" s="138"/>
      <c r="AG252" s="137"/>
      <c r="AH252" s="137"/>
      <c r="AI252" s="137"/>
      <c r="AJ252" s="137"/>
      <c r="AK252" s="136"/>
      <c r="AL252" s="136"/>
      <c r="AM252" s="136"/>
      <c r="AN252" s="136"/>
      <c r="AO252" s="136"/>
      <c r="AP252" s="136"/>
      <c r="AQ252" s="136"/>
    </row>
    <row r="253" spans="2:43" ht="14.25" customHeight="1" x14ac:dyDescent="0.3">
      <c r="B253" s="139"/>
      <c r="C253" s="140"/>
      <c r="D253" s="139"/>
      <c r="J253" s="141"/>
      <c r="K253" s="141"/>
      <c r="L253" s="137"/>
      <c r="M253" s="137"/>
      <c r="N253" s="137"/>
      <c r="O253" s="137"/>
      <c r="P253" s="136"/>
      <c r="Q253" s="136"/>
      <c r="R253" s="136"/>
      <c r="S253" s="136"/>
      <c r="T253" s="136"/>
      <c r="U253" s="136"/>
      <c r="V253" s="136"/>
      <c r="W253" s="139"/>
      <c r="X253" s="140"/>
      <c r="Y253" s="139"/>
      <c r="AE253" s="138"/>
      <c r="AF253" s="138"/>
      <c r="AG253" s="137"/>
      <c r="AH253" s="137"/>
      <c r="AI253" s="137"/>
      <c r="AJ253" s="137"/>
      <c r="AK253" s="136"/>
      <c r="AL253" s="136"/>
      <c r="AM253" s="136"/>
      <c r="AN253" s="136"/>
      <c r="AO253" s="136"/>
      <c r="AP253" s="136"/>
      <c r="AQ253" s="136"/>
    </row>
    <row r="254" spans="2:43" ht="14.25" customHeight="1" x14ac:dyDescent="0.3">
      <c r="B254" s="139"/>
      <c r="C254" s="140"/>
      <c r="D254" s="139"/>
      <c r="J254" s="141"/>
      <c r="K254" s="141"/>
      <c r="L254" s="137"/>
      <c r="M254" s="137"/>
      <c r="N254" s="137"/>
      <c r="O254" s="137"/>
      <c r="P254" s="136"/>
      <c r="Q254" s="136"/>
      <c r="R254" s="136"/>
      <c r="S254" s="136"/>
      <c r="T254" s="136"/>
      <c r="U254" s="136"/>
      <c r="V254" s="136"/>
      <c r="W254" s="139"/>
      <c r="X254" s="140"/>
      <c r="Y254" s="139"/>
      <c r="AE254" s="138"/>
      <c r="AF254" s="138"/>
      <c r="AG254" s="137"/>
      <c r="AH254" s="137"/>
      <c r="AI254" s="137"/>
      <c r="AJ254" s="137"/>
      <c r="AK254" s="136"/>
      <c r="AL254" s="136"/>
      <c r="AM254" s="136"/>
      <c r="AN254" s="136"/>
      <c r="AO254" s="136"/>
      <c r="AP254" s="136"/>
      <c r="AQ254" s="136"/>
    </row>
    <row r="255" spans="2:43" ht="14.25" customHeight="1" x14ac:dyDescent="0.3">
      <c r="B255" s="139"/>
      <c r="C255" s="140"/>
      <c r="D255" s="139"/>
      <c r="J255" s="141"/>
      <c r="K255" s="141"/>
      <c r="L255" s="137"/>
      <c r="M255" s="137"/>
      <c r="N255" s="137"/>
      <c r="O255" s="137"/>
      <c r="P255" s="136"/>
      <c r="Q255" s="136"/>
      <c r="R255" s="136"/>
      <c r="S255" s="136"/>
      <c r="T255" s="136"/>
      <c r="U255" s="136"/>
      <c r="V255" s="136"/>
      <c r="W255" s="139"/>
      <c r="X255" s="140"/>
      <c r="Y255" s="139"/>
      <c r="AE255" s="138"/>
      <c r="AF255" s="138"/>
      <c r="AG255" s="137"/>
      <c r="AH255" s="137"/>
      <c r="AI255" s="137"/>
      <c r="AJ255" s="137"/>
      <c r="AK255" s="136"/>
      <c r="AL255" s="136"/>
      <c r="AM255" s="136"/>
      <c r="AN255" s="136"/>
      <c r="AO255" s="136"/>
      <c r="AP255" s="136"/>
      <c r="AQ255" s="136"/>
    </row>
    <row r="256" spans="2:43" ht="14.25" customHeight="1" x14ac:dyDescent="0.3">
      <c r="B256" s="139"/>
      <c r="C256" s="140"/>
      <c r="D256" s="139"/>
      <c r="J256" s="141"/>
      <c r="K256" s="141"/>
      <c r="L256" s="137"/>
      <c r="M256" s="137"/>
      <c r="N256" s="137"/>
      <c r="O256" s="137"/>
      <c r="P256" s="136"/>
      <c r="Q256" s="136"/>
      <c r="R256" s="136"/>
      <c r="S256" s="136"/>
      <c r="T256" s="136"/>
      <c r="U256" s="136"/>
      <c r="V256" s="136"/>
      <c r="W256" s="139"/>
      <c r="X256" s="140"/>
      <c r="Y256" s="139"/>
      <c r="AE256" s="138"/>
      <c r="AF256" s="138"/>
      <c r="AG256" s="137"/>
      <c r="AH256" s="137"/>
      <c r="AI256" s="137"/>
      <c r="AJ256" s="137"/>
      <c r="AK256" s="136"/>
      <c r="AL256" s="136"/>
      <c r="AM256" s="136"/>
      <c r="AN256" s="136"/>
      <c r="AO256" s="136"/>
      <c r="AP256" s="136"/>
      <c r="AQ256" s="136"/>
    </row>
    <row r="257" spans="2:43" ht="14.25" customHeight="1" x14ac:dyDescent="0.3">
      <c r="B257" s="139"/>
      <c r="C257" s="140"/>
      <c r="D257" s="139"/>
      <c r="J257" s="141"/>
      <c r="K257" s="141"/>
      <c r="L257" s="137"/>
      <c r="M257" s="137"/>
      <c r="N257" s="137"/>
      <c r="O257" s="137"/>
      <c r="P257" s="136"/>
      <c r="Q257" s="136"/>
      <c r="R257" s="136"/>
      <c r="S257" s="136"/>
      <c r="T257" s="136"/>
      <c r="U257" s="136"/>
      <c r="V257" s="136"/>
      <c r="W257" s="139"/>
      <c r="X257" s="140"/>
      <c r="Y257" s="139"/>
      <c r="AE257" s="138"/>
      <c r="AF257" s="138"/>
      <c r="AG257" s="137"/>
      <c r="AH257" s="137"/>
      <c r="AI257" s="137"/>
      <c r="AJ257" s="137"/>
      <c r="AK257" s="136"/>
      <c r="AL257" s="136"/>
      <c r="AM257" s="136"/>
      <c r="AN257" s="136"/>
      <c r="AO257" s="136"/>
      <c r="AP257" s="136"/>
      <c r="AQ257" s="136"/>
    </row>
    <row r="258" spans="2:43" ht="14.25" customHeight="1" x14ac:dyDescent="0.3">
      <c r="B258" s="139"/>
      <c r="C258" s="140"/>
      <c r="D258" s="139"/>
      <c r="J258" s="141"/>
      <c r="K258" s="141"/>
      <c r="L258" s="137"/>
      <c r="M258" s="137"/>
      <c r="N258" s="137"/>
      <c r="O258" s="137"/>
      <c r="P258" s="136"/>
      <c r="Q258" s="136"/>
      <c r="R258" s="136"/>
      <c r="S258" s="136"/>
      <c r="T258" s="136"/>
      <c r="U258" s="136"/>
      <c r="V258" s="136"/>
      <c r="W258" s="139"/>
      <c r="X258" s="140"/>
      <c r="Y258" s="139"/>
      <c r="AE258" s="138"/>
      <c r="AF258" s="138"/>
      <c r="AG258" s="137"/>
      <c r="AH258" s="137"/>
      <c r="AI258" s="137"/>
      <c r="AJ258" s="137"/>
      <c r="AK258" s="136"/>
      <c r="AL258" s="136"/>
      <c r="AM258" s="136"/>
      <c r="AN258" s="136"/>
      <c r="AO258" s="136"/>
      <c r="AP258" s="136"/>
      <c r="AQ258" s="136"/>
    </row>
    <row r="259" spans="2:43" ht="14.25" customHeight="1" x14ac:dyDescent="0.3">
      <c r="B259" s="139"/>
      <c r="C259" s="140"/>
      <c r="D259" s="139"/>
      <c r="J259" s="141"/>
      <c r="K259" s="141"/>
      <c r="L259" s="137"/>
      <c r="M259" s="137"/>
      <c r="N259" s="137"/>
      <c r="O259" s="137"/>
      <c r="P259" s="136"/>
      <c r="Q259" s="136"/>
      <c r="R259" s="136"/>
      <c r="S259" s="136"/>
      <c r="T259" s="136"/>
      <c r="U259" s="136"/>
      <c r="V259" s="136"/>
      <c r="W259" s="139"/>
      <c r="X259" s="140"/>
      <c r="Y259" s="139"/>
      <c r="AE259" s="138"/>
      <c r="AF259" s="138"/>
      <c r="AG259" s="137"/>
      <c r="AH259" s="137"/>
      <c r="AI259" s="137"/>
      <c r="AJ259" s="137"/>
      <c r="AK259" s="136"/>
      <c r="AL259" s="136"/>
      <c r="AM259" s="136"/>
      <c r="AN259" s="136"/>
      <c r="AO259" s="136"/>
      <c r="AP259" s="136"/>
      <c r="AQ259" s="136"/>
    </row>
    <row r="260" spans="2:43" ht="14.25" customHeight="1" x14ac:dyDescent="0.3">
      <c r="B260" s="139"/>
      <c r="C260" s="140"/>
      <c r="D260" s="139"/>
      <c r="J260" s="141"/>
      <c r="K260" s="141"/>
      <c r="L260" s="137"/>
      <c r="M260" s="137"/>
      <c r="N260" s="137"/>
      <c r="O260" s="137"/>
      <c r="P260" s="136"/>
      <c r="Q260" s="136"/>
      <c r="R260" s="136"/>
      <c r="S260" s="136"/>
      <c r="T260" s="136"/>
      <c r="U260" s="136"/>
      <c r="V260" s="136"/>
      <c r="W260" s="139"/>
      <c r="X260" s="140"/>
      <c r="Y260" s="139"/>
      <c r="AE260" s="138"/>
      <c r="AF260" s="138"/>
      <c r="AG260" s="137"/>
      <c r="AH260" s="137"/>
      <c r="AI260" s="137"/>
      <c r="AJ260" s="137"/>
      <c r="AK260" s="136"/>
      <c r="AL260" s="136"/>
      <c r="AM260" s="136"/>
      <c r="AN260" s="136"/>
      <c r="AO260" s="136"/>
      <c r="AP260" s="136"/>
      <c r="AQ260" s="136"/>
    </row>
    <row r="261" spans="2:43" ht="14.25" customHeight="1" x14ac:dyDescent="0.3">
      <c r="B261" s="139"/>
      <c r="C261" s="140"/>
      <c r="D261" s="139"/>
      <c r="J261" s="141"/>
      <c r="K261" s="141"/>
      <c r="L261" s="137"/>
      <c r="M261" s="137"/>
      <c r="N261" s="137"/>
      <c r="O261" s="137"/>
      <c r="P261" s="136"/>
      <c r="Q261" s="136"/>
      <c r="R261" s="136"/>
      <c r="S261" s="136"/>
      <c r="T261" s="136"/>
      <c r="U261" s="136"/>
      <c r="V261" s="136"/>
      <c r="W261" s="139"/>
      <c r="X261" s="140"/>
      <c r="Y261" s="139"/>
      <c r="AE261" s="138"/>
      <c r="AF261" s="138"/>
      <c r="AG261" s="137"/>
      <c r="AH261" s="137"/>
      <c r="AI261" s="137"/>
      <c r="AJ261" s="137"/>
      <c r="AK261" s="136"/>
      <c r="AL261" s="136"/>
      <c r="AM261" s="136"/>
      <c r="AN261" s="136"/>
      <c r="AO261" s="136"/>
      <c r="AP261" s="136"/>
      <c r="AQ261" s="136"/>
    </row>
    <row r="262" spans="2:43" ht="14.25" customHeight="1" x14ac:dyDescent="0.3">
      <c r="B262" s="139"/>
      <c r="C262" s="140"/>
      <c r="D262" s="139"/>
      <c r="J262" s="141"/>
      <c r="K262" s="141"/>
      <c r="L262" s="137"/>
      <c r="M262" s="137"/>
      <c r="N262" s="137"/>
      <c r="O262" s="137"/>
      <c r="P262" s="136"/>
      <c r="Q262" s="136"/>
      <c r="R262" s="136"/>
      <c r="S262" s="136"/>
      <c r="T262" s="136"/>
      <c r="U262" s="136"/>
      <c r="V262" s="136"/>
      <c r="W262" s="139"/>
      <c r="X262" s="140"/>
      <c r="Y262" s="139"/>
      <c r="AE262" s="138"/>
      <c r="AF262" s="138"/>
      <c r="AG262" s="137"/>
      <c r="AH262" s="137"/>
      <c r="AI262" s="137"/>
      <c r="AJ262" s="137"/>
      <c r="AK262" s="136"/>
      <c r="AL262" s="136"/>
      <c r="AM262" s="136"/>
      <c r="AN262" s="136"/>
      <c r="AO262" s="136"/>
      <c r="AP262" s="136"/>
      <c r="AQ262" s="136"/>
    </row>
    <row r="263" spans="2:43" ht="14.25" customHeight="1" x14ac:dyDescent="0.3">
      <c r="B263" s="139"/>
      <c r="C263" s="140"/>
      <c r="D263" s="139"/>
      <c r="J263" s="141"/>
      <c r="K263" s="141"/>
      <c r="L263" s="137"/>
      <c r="M263" s="137"/>
      <c r="N263" s="137"/>
      <c r="O263" s="137"/>
      <c r="P263" s="136"/>
      <c r="Q263" s="136"/>
      <c r="R263" s="136"/>
      <c r="S263" s="136"/>
      <c r="T263" s="136"/>
      <c r="U263" s="136"/>
      <c r="V263" s="136"/>
      <c r="W263" s="139"/>
      <c r="X263" s="140"/>
      <c r="Y263" s="139"/>
      <c r="AE263" s="138"/>
      <c r="AF263" s="138"/>
      <c r="AG263" s="137"/>
      <c r="AH263" s="137"/>
      <c r="AI263" s="137"/>
      <c r="AJ263" s="137"/>
      <c r="AK263" s="136"/>
      <c r="AL263" s="136"/>
      <c r="AM263" s="136"/>
      <c r="AN263" s="136"/>
      <c r="AO263" s="136"/>
      <c r="AP263" s="136"/>
      <c r="AQ263" s="136"/>
    </row>
    <row r="264" spans="2:43" ht="14.25" customHeight="1" x14ac:dyDescent="0.3">
      <c r="B264" s="139"/>
      <c r="C264" s="140"/>
      <c r="D264" s="139"/>
      <c r="J264" s="141"/>
      <c r="K264" s="141"/>
      <c r="L264" s="137"/>
      <c r="M264" s="137"/>
      <c r="N264" s="137"/>
      <c r="O264" s="137"/>
      <c r="P264" s="136"/>
      <c r="Q264" s="136"/>
      <c r="R264" s="136"/>
      <c r="S264" s="136"/>
      <c r="T264" s="136"/>
      <c r="U264" s="136"/>
      <c r="V264" s="136"/>
      <c r="W264" s="139"/>
      <c r="X264" s="140"/>
      <c r="Y264" s="139"/>
      <c r="AE264" s="138"/>
      <c r="AF264" s="138"/>
      <c r="AG264" s="137"/>
      <c r="AH264" s="137"/>
      <c r="AI264" s="137"/>
      <c r="AJ264" s="137"/>
      <c r="AK264" s="136"/>
      <c r="AL264" s="136"/>
      <c r="AM264" s="136"/>
      <c r="AN264" s="136"/>
      <c r="AO264" s="136"/>
      <c r="AP264" s="136"/>
      <c r="AQ264" s="136"/>
    </row>
    <row r="265" spans="2:43" ht="14.25" customHeight="1" x14ac:dyDescent="0.3">
      <c r="B265" s="139"/>
      <c r="C265" s="140"/>
      <c r="D265" s="139"/>
      <c r="J265" s="141"/>
      <c r="K265" s="141"/>
      <c r="L265" s="137"/>
      <c r="M265" s="137"/>
      <c r="N265" s="137"/>
      <c r="O265" s="137"/>
      <c r="P265" s="136"/>
      <c r="Q265" s="136"/>
      <c r="R265" s="136"/>
      <c r="S265" s="136"/>
      <c r="T265" s="136"/>
      <c r="U265" s="136"/>
      <c r="V265" s="136"/>
      <c r="W265" s="139"/>
      <c r="X265" s="140"/>
      <c r="Y265" s="139"/>
      <c r="AE265" s="138"/>
      <c r="AF265" s="138"/>
      <c r="AG265" s="137"/>
      <c r="AH265" s="137"/>
      <c r="AI265" s="137"/>
      <c r="AJ265" s="137"/>
      <c r="AK265" s="136"/>
      <c r="AL265" s="136"/>
      <c r="AM265" s="136"/>
      <c r="AN265" s="136"/>
      <c r="AO265" s="136"/>
      <c r="AP265" s="136"/>
      <c r="AQ265" s="136"/>
    </row>
    <row r="266" spans="2:43" ht="14.25" customHeight="1" x14ac:dyDescent="0.3">
      <c r="B266" s="139"/>
      <c r="C266" s="140"/>
      <c r="D266" s="139"/>
      <c r="J266" s="141"/>
      <c r="K266" s="141"/>
      <c r="L266" s="137"/>
      <c r="M266" s="137"/>
      <c r="N266" s="137"/>
      <c r="O266" s="137"/>
      <c r="P266" s="136"/>
      <c r="Q266" s="136"/>
      <c r="R266" s="136"/>
      <c r="S266" s="136"/>
      <c r="T266" s="136"/>
      <c r="U266" s="136"/>
      <c r="V266" s="136"/>
      <c r="W266" s="139"/>
      <c r="X266" s="140"/>
      <c r="Y266" s="139"/>
      <c r="AE266" s="138"/>
      <c r="AF266" s="138"/>
      <c r="AG266" s="137"/>
      <c r="AH266" s="137"/>
      <c r="AI266" s="137"/>
      <c r="AJ266" s="137"/>
      <c r="AK266" s="136"/>
      <c r="AL266" s="136"/>
      <c r="AM266" s="136"/>
      <c r="AN266" s="136"/>
      <c r="AO266" s="136"/>
      <c r="AP266" s="136"/>
      <c r="AQ266" s="136"/>
    </row>
    <row r="267" spans="2:43" ht="14.25" customHeight="1" x14ac:dyDescent="0.3">
      <c r="B267" s="139"/>
      <c r="C267" s="140"/>
      <c r="D267" s="139"/>
      <c r="J267" s="141"/>
      <c r="K267" s="141"/>
      <c r="L267" s="137"/>
      <c r="M267" s="137"/>
      <c r="N267" s="137"/>
      <c r="O267" s="137"/>
      <c r="P267" s="136"/>
      <c r="Q267" s="136"/>
      <c r="R267" s="136"/>
      <c r="S267" s="136"/>
      <c r="T267" s="136"/>
      <c r="U267" s="136"/>
      <c r="V267" s="136"/>
      <c r="W267" s="139"/>
      <c r="X267" s="140"/>
      <c r="Y267" s="139"/>
      <c r="AE267" s="138"/>
      <c r="AF267" s="138"/>
      <c r="AG267" s="137"/>
      <c r="AH267" s="137"/>
      <c r="AI267" s="137"/>
      <c r="AJ267" s="137"/>
      <c r="AK267" s="136"/>
      <c r="AL267" s="136"/>
      <c r="AM267" s="136"/>
      <c r="AN267" s="136"/>
      <c r="AO267" s="136"/>
      <c r="AP267" s="136"/>
      <c r="AQ267" s="136"/>
    </row>
    <row r="268" spans="2:43" ht="14.25" customHeight="1" x14ac:dyDescent="0.3">
      <c r="B268" s="139"/>
      <c r="C268" s="140"/>
      <c r="D268" s="139"/>
      <c r="J268" s="141"/>
      <c r="K268" s="141"/>
      <c r="L268" s="137"/>
      <c r="M268" s="137"/>
      <c r="N268" s="137"/>
      <c r="O268" s="137"/>
      <c r="P268" s="136"/>
      <c r="Q268" s="136"/>
      <c r="R268" s="136"/>
      <c r="S268" s="136"/>
      <c r="T268" s="136"/>
      <c r="U268" s="136"/>
      <c r="V268" s="136"/>
      <c r="W268" s="139"/>
      <c r="X268" s="140"/>
      <c r="Y268" s="139"/>
      <c r="AE268" s="138"/>
      <c r="AF268" s="138"/>
      <c r="AG268" s="137"/>
      <c r="AH268" s="137"/>
      <c r="AI268" s="137"/>
      <c r="AJ268" s="137"/>
      <c r="AK268" s="136"/>
      <c r="AL268" s="136"/>
      <c r="AM268" s="136"/>
      <c r="AN268" s="136"/>
      <c r="AO268" s="136"/>
      <c r="AP268" s="136"/>
      <c r="AQ268" s="136"/>
    </row>
    <row r="269" spans="2:43" ht="14.25" customHeight="1" x14ac:dyDescent="0.3">
      <c r="B269" s="139"/>
      <c r="C269" s="140"/>
      <c r="D269" s="139"/>
      <c r="J269" s="141"/>
      <c r="K269" s="141"/>
      <c r="L269" s="137"/>
      <c r="M269" s="137"/>
      <c r="N269" s="137"/>
      <c r="O269" s="137"/>
      <c r="P269" s="136"/>
      <c r="Q269" s="136"/>
      <c r="R269" s="136"/>
      <c r="S269" s="136"/>
      <c r="T269" s="136"/>
      <c r="U269" s="136"/>
      <c r="V269" s="136"/>
      <c r="W269" s="139"/>
      <c r="X269" s="140"/>
      <c r="Y269" s="139"/>
      <c r="AE269" s="138"/>
      <c r="AF269" s="138"/>
      <c r="AG269" s="137"/>
      <c r="AH269" s="137"/>
      <c r="AI269" s="137"/>
      <c r="AJ269" s="137"/>
      <c r="AK269" s="136"/>
      <c r="AL269" s="136"/>
      <c r="AM269" s="136"/>
      <c r="AN269" s="136"/>
      <c r="AO269" s="136"/>
      <c r="AP269" s="136"/>
      <c r="AQ269" s="136"/>
    </row>
    <row r="270" spans="2:43" ht="14.25" customHeight="1" x14ac:dyDescent="0.3">
      <c r="B270" s="139"/>
      <c r="C270" s="140"/>
      <c r="D270" s="139"/>
      <c r="J270" s="141"/>
      <c r="K270" s="141"/>
      <c r="L270" s="137"/>
      <c r="M270" s="137"/>
      <c r="N270" s="137"/>
      <c r="O270" s="137"/>
      <c r="P270" s="136"/>
      <c r="Q270" s="136"/>
      <c r="R270" s="136"/>
      <c r="S270" s="136"/>
      <c r="T270" s="136"/>
      <c r="U270" s="136"/>
      <c r="V270" s="136"/>
      <c r="W270" s="139"/>
      <c r="X270" s="140"/>
      <c r="Y270" s="139"/>
      <c r="AE270" s="138"/>
      <c r="AF270" s="138"/>
      <c r="AG270" s="137"/>
      <c r="AH270" s="137"/>
      <c r="AI270" s="137"/>
      <c r="AJ270" s="137"/>
      <c r="AK270" s="136"/>
      <c r="AL270" s="136"/>
      <c r="AM270" s="136"/>
      <c r="AN270" s="136"/>
      <c r="AO270" s="136"/>
      <c r="AP270" s="136"/>
      <c r="AQ270" s="136"/>
    </row>
    <row r="271" spans="2:43" ht="14.25" customHeight="1" x14ac:dyDescent="0.3">
      <c r="B271" s="139"/>
      <c r="C271" s="140"/>
      <c r="D271" s="139"/>
      <c r="J271" s="141"/>
      <c r="K271" s="141"/>
      <c r="L271" s="137"/>
      <c r="M271" s="137"/>
      <c r="N271" s="137"/>
      <c r="O271" s="137"/>
      <c r="P271" s="136"/>
      <c r="Q271" s="136"/>
      <c r="R271" s="136"/>
      <c r="S271" s="136"/>
      <c r="T271" s="136"/>
      <c r="U271" s="136"/>
      <c r="V271" s="136"/>
      <c r="W271" s="139"/>
      <c r="X271" s="140"/>
      <c r="Y271" s="139"/>
      <c r="AE271" s="138"/>
      <c r="AF271" s="138"/>
      <c r="AG271" s="137"/>
      <c r="AH271" s="137"/>
      <c r="AI271" s="137"/>
      <c r="AJ271" s="137"/>
      <c r="AK271" s="136"/>
      <c r="AL271" s="136"/>
      <c r="AM271" s="136"/>
      <c r="AN271" s="136"/>
      <c r="AO271" s="136"/>
      <c r="AP271" s="136"/>
      <c r="AQ271" s="136"/>
    </row>
    <row r="272" spans="2:43" ht="14.25" customHeight="1" x14ac:dyDescent="0.3">
      <c r="B272" s="139"/>
      <c r="C272" s="140"/>
      <c r="D272" s="139"/>
      <c r="J272" s="141"/>
      <c r="K272" s="141"/>
      <c r="L272" s="137"/>
      <c r="M272" s="137"/>
      <c r="N272" s="137"/>
      <c r="O272" s="137"/>
      <c r="P272" s="136"/>
      <c r="Q272" s="136"/>
      <c r="R272" s="136"/>
      <c r="S272" s="136"/>
      <c r="T272" s="136"/>
      <c r="U272" s="136"/>
      <c r="V272" s="136"/>
      <c r="W272" s="139"/>
      <c r="X272" s="140"/>
      <c r="Y272" s="139"/>
      <c r="AE272" s="138"/>
      <c r="AF272" s="138"/>
      <c r="AG272" s="137"/>
      <c r="AH272" s="137"/>
      <c r="AI272" s="137"/>
      <c r="AJ272" s="137"/>
      <c r="AK272" s="136"/>
      <c r="AL272" s="136"/>
      <c r="AM272" s="136"/>
      <c r="AN272" s="136"/>
      <c r="AO272" s="136"/>
      <c r="AP272" s="136"/>
      <c r="AQ272" s="136"/>
    </row>
    <row r="273" spans="2:43" ht="14.25" customHeight="1" x14ac:dyDescent="0.3">
      <c r="B273" s="139"/>
      <c r="C273" s="140"/>
      <c r="D273" s="139"/>
      <c r="J273" s="141"/>
      <c r="K273" s="141"/>
      <c r="L273" s="137"/>
      <c r="M273" s="137"/>
      <c r="N273" s="137"/>
      <c r="O273" s="137"/>
      <c r="P273" s="136"/>
      <c r="Q273" s="136"/>
      <c r="R273" s="136"/>
      <c r="S273" s="136"/>
      <c r="T273" s="136"/>
      <c r="U273" s="136"/>
      <c r="V273" s="136"/>
      <c r="W273" s="139"/>
      <c r="X273" s="140"/>
      <c r="Y273" s="139"/>
      <c r="AE273" s="138"/>
      <c r="AF273" s="138"/>
      <c r="AG273" s="137"/>
      <c r="AH273" s="137"/>
      <c r="AI273" s="137"/>
      <c r="AJ273" s="137"/>
      <c r="AK273" s="136"/>
      <c r="AL273" s="136"/>
      <c r="AM273" s="136"/>
      <c r="AN273" s="136"/>
      <c r="AO273" s="136"/>
      <c r="AP273" s="136"/>
      <c r="AQ273" s="136"/>
    </row>
    <row r="274" spans="2:43" ht="14.25" customHeight="1" x14ac:dyDescent="0.3">
      <c r="B274" s="139"/>
      <c r="C274" s="140"/>
      <c r="D274" s="139"/>
      <c r="J274" s="141"/>
      <c r="K274" s="141"/>
      <c r="L274" s="137"/>
      <c r="M274" s="137"/>
      <c r="N274" s="137"/>
      <c r="O274" s="137"/>
      <c r="P274" s="136"/>
      <c r="Q274" s="136"/>
      <c r="R274" s="136"/>
      <c r="S274" s="136"/>
      <c r="T274" s="136"/>
      <c r="U274" s="136"/>
      <c r="V274" s="136"/>
      <c r="W274" s="139"/>
      <c r="X274" s="140"/>
      <c r="Y274" s="139"/>
      <c r="AE274" s="138"/>
      <c r="AF274" s="138"/>
      <c r="AG274" s="137"/>
      <c r="AH274" s="137"/>
      <c r="AI274" s="137"/>
      <c r="AJ274" s="137"/>
      <c r="AK274" s="136"/>
      <c r="AL274" s="136"/>
      <c r="AM274" s="136"/>
      <c r="AN274" s="136"/>
      <c r="AO274" s="136"/>
      <c r="AP274" s="136"/>
      <c r="AQ274" s="136"/>
    </row>
    <row r="275" spans="2:43" ht="14.25" customHeight="1" x14ac:dyDescent="0.3">
      <c r="B275" s="139"/>
      <c r="C275" s="140"/>
      <c r="D275" s="139"/>
      <c r="J275" s="141"/>
      <c r="K275" s="141"/>
      <c r="L275" s="137"/>
      <c r="M275" s="137"/>
      <c r="N275" s="137"/>
      <c r="O275" s="137"/>
      <c r="P275" s="136"/>
      <c r="Q275" s="136"/>
      <c r="R275" s="136"/>
      <c r="S275" s="136"/>
      <c r="T275" s="136"/>
      <c r="U275" s="136"/>
      <c r="V275" s="136"/>
      <c r="W275" s="139"/>
      <c r="X275" s="140"/>
      <c r="Y275" s="139"/>
      <c r="AE275" s="138"/>
      <c r="AF275" s="138"/>
      <c r="AG275" s="137"/>
      <c r="AH275" s="137"/>
      <c r="AI275" s="137"/>
      <c r="AJ275" s="137"/>
      <c r="AK275" s="136"/>
      <c r="AL275" s="136"/>
      <c r="AM275" s="136"/>
      <c r="AN275" s="136"/>
      <c r="AO275" s="136"/>
      <c r="AP275" s="136"/>
      <c r="AQ275" s="136"/>
    </row>
    <row r="276" spans="2:43" ht="14.25" customHeight="1" x14ac:dyDescent="0.3">
      <c r="B276" s="139"/>
      <c r="C276" s="140"/>
      <c r="D276" s="139"/>
      <c r="J276" s="141"/>
      <c r="K276" s="141"/>
      <c r="L276" s="137"/>
      <c r="M276" s="137"/>
      <c r="N276" s="137"/>
      <c r="O276" s="137"/>
      <c r="P276" s="136"/>
      <c r="Q276" s="136"/>
      <c r="R276" s="136"/>
      <c r="S276" s="136"/>
      <c r="T276" s="136"/>
      <c r="U276" s="136"/>
      <c r="V276" s="136"/>
      <c r="W276" s="139"/>
      <c r="X276" s="140"/>
      <c r="Y276" s="139"/>
      <c r="AE276" s="138"/>
      <c r="AF276" s="138"/>
      <c r="AG276" s="137"/>
      <c r="AH276" s="137"/>
      <c r="AI276" s="137"/>
      <c r="AJ276" s="137"/>
      <c r="AK276" s="136"/>
      <c r="AL276" s="136"/>
      <c r="AM276" s="136"/>
      <c r="AN276" s="136"/>
      <c r="AO276" s="136"/>
      <c r="AP276" s="136"/>
      <c r="AQ276" s="136"/>
    </row>
    <row r="277" spans="2:43" ht="14.25" customHeight="1" x14ac:dyDescent="0.3">
      <c r="B277" s="139"/>
      <c r="C277" s="140"/>
      <c r="D277" s="139"/>
      <c r="J277" s="141"/>
      <c r="K277" s="141"/>
      <c r="L277" s="137"/>
      <c r="M277" s="137"/>
      <c r="N277" s="137"/>
      <c r="O277" s="137"/>
      <c r="P277" s="136"/>
      <c r="Q277" s="136"/>
      <c r="R277" s="136"/>
      <c r="S277" s="136"/>
      <c r="T277" s="136"/>
      <c r="U277" s="136"/>
      <c r="V277" s="136"/>
      <c r="W277" s="139"/>
      <c r="X277" s="140"/>
      <c r="Y277" s="139"/>
      <c r="AE277" s="138"/>
      <c r="AF277" s="138"/>
      <c r="AG277" s="137"/>
      <c r="AH277" s="137"/>
      <c r="AI277" s="137"/>
      <c r="AJ277" s="137"/>
      <c r="AK277" s="136"/>
      <c r="AL277" s="136"/>
      <c r="AM277" s="136"/>
      <c r="AN277" s="136"/>
      <c r="AO277" s="136"/>
      <c r="AP277" s="136"/>
      <c r="AQ277" s="136"/>
    </row>
    <row r="278" spans="2:43" ht="14.25" customHeight="1" x14ac:dyDescent="0.3">
      <c r="B278" s="139"/>
      <c r="C278" s="140"/>
      <c r="D278" s="139"/>
      <c r="J278" s="141"/>
      <c r="K278" s="141"/>
      <c r="L278" s="137"/>
      <c r="M278" s="137"/>
      <c r="N278" s="137"/>
      <c r="O278" s="137"/>
      <c r="P278" s="136"/>
      <c r="Q278" s="136"/>
      <c r="R278" s="136"/>
      <c r="S278" s="136"/>
      <c r="T278" s="136"/>
      <c r="U278" s="136"/>
      <c r="V278" s="136"/>
      <c r="W278" s="139"/>
      <c r="X278" s="140"/>
      <c r="Y278" s="139"/>
      <c r="AE278" s="138"/>
      <c r="AF278" s="138"/>
      <c r="AG278" s="137"/>
      <c r="AH278" s="137"/>
      <c r="AI278" s="137"/>
      <c r="AJ278" s="137"/>
      <c r="AK278" s="136"/>
      <c r="AL278" s="136"/>
      <c r="AM278" s="136"/>
      <c r="AN278" s="136"/>
      <c r="AO278" s="136"/>
      <c r="AP278" s="136"/>
      <c r="AQ278" s="136"/>
    </row>
    <row r="279" spans="2:43" ht="14.25" customHeight="1" x14ac:dyDescent="0.3">
      <c r="B279" s="139"/>
      <c r="C279" s="140"/>
      <c r="D279" s="139"/>
      <c r="J279" s="141"/>
      <c r="K279" s="141"/>
      <c r="L279" s="137"/>
      <c r="M279" s="137"/>
      <c r="N279" s="137"/>
      <c r="O279" s="137"/>
      <c r="P279" s="136"/>
      <c r="Q279" s="136"/>
      <c r="R279" s="136"/>
      <c r="S279" s="136"/>
      <c r="T279" s="136"/>
      <c r="U279" s="136"/>
      <c r="V279" s="136"/>
      <c r="W279" s="139"/>
      <c r="X279" s="140"/>
      <c r="Y279" s="139"/>
      <c r="AE279" s="138"/>
      <c r="AF279" s="138"/>
      <c r="AG279" s="137"/>
      <c r="AH279" s="137"/>
      <c r="AI279" s="137"/>
      <c r="AJ279" s="137"/>
      <c r="AK279" s="136"/>
      <c r="AL279" s="136"/>
      <c r="AM279" s="136"/>
      <c r="AN279" s="136"/>
      <c r="AO279" s="136"/>
      <c r="AP279" s="136"/>
      <c r="AQ279" s="136"/>
    </row>
    <row r="280" spans="2:43" ht="14.25" customHeight="1" x14ac:dyDescent="0.3">
      <c r="B280" s="139"/>
      <c r="C280" s="140"/>
      <c r="D280" s="139"/>
      <c r="J280" s="141"/>
      <c r="K280" s="141"/>
      <c r="L280" s="137"/>
      <c r="M280" s="137"/>
      <c r="N280" s="137"/>
      <c r="O280" s="137"/>
      <c r="P280" s="136"/>
      <c r="Q280" s="136"/>
      <c r="R280" s="136"/>
      <c r="S280" s="136"/>
      <c r="T280" s="136"/>
      <c r="U280" s="136"/>
      <c r="V280" s="136"/>
      <c r="W280" s="139"/>
      <c r="X280" s="140"/>
      <c r="Y280" s="139"/>
      <c r="AE280" s="138"/>
      <c r="AF280" s="138"/>
      <c r="AG280" s="137"/>
      <c r="AH280" s="137"/>
      <c r="AI280" s="137"/>
      <c r="AJ280" s="137"/>
      <c r="AK280" s="136"/>
      <c r="AL280" s="136"/>
      <c r="AM280" s="136"/>
      <c r="AN280" s="136"/>
      <c r="AO280" s="136"/>
      <c r="AP280" s="136"/>
      <c r="AQ280" s="136"/>
    </row>
    <row r="281" spans="2:43" ht="14.25" customHeight="1" x14ac:dyDescent="0.3">
      <c r="B281" s="139"/>
      <c r="C281" s="140"/>
      <c r="D281" s="139"/>
      <c r="J281" s="141"/>
      <c r="K281" s="141"/>
      <c r="L281" s="137"/>
      <c r="M281" s="137"/>
      <c r="N281" s="137"/>
      <c r="O281" s="137"/>
      <c r="P281" s="136"/>
      <c r="Q281" s="136"/>
      <c r="R281" s="136"/>
      <c r="S281" s="136"/>
      <c r="T281" s="136"/>
      <c r="U281" s="136"/>
      <c r="V281" s="136"/>
      <c r="W281" s="139"/>
      <c r="X281" s="140"/>
      <c r="Y281" s="139"/>
      <c r="AE281" s="138"/>
      <c r="AF281" s="138"/>
      <c r="AG281" s="137"/>
      <c r="AH281" s="137"/>
      <c r="AI281" s="137"/>
      <c r="AJ281" s="137"/>
      <c r="AK281" s="136"/>
      <c r="AL281" s="136"/>
      <c r="AM281" s="136"/>
      <c r="AN281" s="136"/>
      <c r="AO281" s="136"/>
      <c r="AP281" s="136"/>
      <c r="AQ281" s="136"/>
    </row>
    <row r="282" spans="2:43" ht="14.25" customHeight="1" x14ac:dyDescent="0.3">
      <c r="B282" s="139"/>
      <c r="C282" s="140"/>
      <c r="D282" s="139"/>
      <c r="J282" s="141"/>
      <c r="K282" s="141"/>
      <c r="L282" s="137"/>
      <c r="M282" s="137"/>
      <c r="N282" s="137"/>
      <c r="O282" s="137"/>
      <c r="P282" s="136"/>
      <c r="Q282" s="136"/>
      <c r="R282" s="136"/>
      <c r="S282" s="136"/>
      <c r="T282" s="136"/>
      <c r="U282" s="136"/>
      <c r="V282" s="136"/>
      <c r="W282" s="139"/>
      <c r="X282" s="140"/>
      <c r="Y282" s="139"/>
      <c r="AE282" s="138"/>
      <c r="AF282" s="138"/>
      <c r="AG282" s="137"/>
      <c r="AH282" s="137"/>
      <c r="AI282" s="137"/>
      <c r="AJ282" s="137"/>
      <c r="AK282" s="136"/>
      <c r="AL282" s="136"/>
      <c r="AM282" s="136"/>
      <c r="AN282" s="136"/>
      <c r="AO282" s="136"/>
      <c r="AP282" s="136"/>
      <c r="AQ282" s="136"/>
    </row>
    <row r="283" spans="2:43" ht="14.25" customHeight="1" x14ac:dyDescent="0.3">
      <c r="B283" s="139"/>
      <c r="C283" s="140"/>
      <c r="D283" s="139"/>
      <c r="J283" s="141"/>
      <c r="K283" s="141"/>
      <c r="L283" s="137"/>
      <c r="M283" s="137"/>
      <c r="N283" s="137"/>
      <c r="O283" s="137"/>
      <c r="P283" s="136"/>
      <c r="Q283" s="136"/>
      <c r="R283" s="136"/>
      <c r="S283" s="136"/>
      <c r="T283" s="136"/>
      <c r="U283" s="136"/>
      <c r="V283" s="136"/>
      <c r="W283" s="139"/>
      <c r="X283" s="140"/>
      <c r="Y283" s="139"/>
      <c r="AE283" s="138"/>
      <c r="AF283" s="138"/>
      <c r="AG283" s="137"/>
      <c r="AH283" s="137"/>
      <c r="AI283" s="137"/>
      <c r="AJ283" s="137"/>
      <c r="AK283" s="136"/>
      <c r="AL283" s="136"/>
      <c r="AM283" s="136"/>
      <c r="AN283" s="136"/>
      <c r="AO283" s="136"/>
      <c r="AP283" s="136"/>
      <c r="AQ283" s="136"/>
    </row>
    <row r="284" spans="2:43" ht="14.25" customHeight="1" x14ac:dyDescent="0.3">
      <c r="B284" s="139"/>
      <c r="C284" s="140"/>
      <c r="D284" s="139"/>
      <c r="J284" s="141"/>
      <c r="K284" s="141"/>
      <c r="L284" s="137"/>
      <c r="M284" s="137"/>
      <c r="N284" s="137"/>
      <c r="O284" s="137"/>
      <c r="P284" s="136"/>
      <c r="Q284" s="136"/>
      <c r="R284" s="136"/>
      <c r="S284" s="136"/>
      <c r="T284" s="136"/>
      <c r="U284" s="136"/>
      <c r="V284" s="136"/>
      <c r="W284" s="139"/>
      <c r="X284" s="140"/>
      <c r="Y284" s="139"/>
      <c r="AE284" s="138"/>
      <c r="AF284" s="138"/>
      <c r="AG284" s="137"/>
      <c r="AH284" s="137"/>
      <c r="AI284" s="137"/>
      <c r="AJ284" s="137"/>
      <c r="AK284" s="136"/>
      <c r="AL284" s="136"/>
      <c r="AM284" s="136"/>
      <c r="AN284" s="136"/>
      <c r="AO284" s="136"/>
      <c r="AP284" s="136"/>
      <c r="AQ284" s="136"/>
    </row>
    <row r="285" spans="2:43" ht="14.25" customHeight="1" x14ac:dyDescent="0.3">
      <c r="B285" s="139"/>
      <c r="C285" s="140"/>
      <c r="D285" s="139"/>
      <c r="J285" s="141"/>
      <c r="K285" s="141"/>
      <c r="L285" s="137"/>
      <c r="M285" s="137"/>
      <c r="N285" s="137"/>
      <c r="O285" s="137"/>
      <c r="P285" s="136"/>
      <c r="Q285" s="136"/>
      <c r="R285" s="136"/>
      <c r="S285" s="136"/>
      <c r="T285" s="136"/>
      <c r="U285" s="136"/>
      <c r="V285" s="136"/>
      <c r="W285" s="139"/>
      <c r="X285" s="140"/>
      <c r="Y285" s="139"/>
      <c r="AE285" s="138"/>
      <c r="AF285" s="138"/>
      <c r="AG285" s="137"/>
      <c r="AH285" s="137"/>
      <c r="AI285" s="137"/>
      <c r="AJ285" s="137"/>
      <c r="AK285" s="136"/>
      <c r="AL285" s="136"/>
      <c r="AM285" s="136"/>
      <c r="AN285" s="136"/>
      <c r="AO285" s="136"/>
      <c r="AP285" s="136"/>
      <c r="AQ285" s="136"/>
    </row>
    <row r="286" spans="2:43" ht="14.25" customHeight="1" x14ac:dyDescent="0.3">
      <c r="B286" s="139"/>
      <c r="C286" s="140"/>
      <c r="D286" s="139"/>
      <c r="J286" s="141"/>
      <c r="K286" s="141"/>
      <c r="L286" s="137"/>
      <c r="M286" s="137"/>
      <c r="N286" s="137"/>
      <c r="O286" s="137"/>
      <c r="P286" s="136"/>
      <c r="Q286" s="136"/>
      <c r="R286" s="136"/>
      <c r="S286" s="136"/>
      <c r="T286" s="136"/>
      <c r="U286" s="136"/>
      <c r="V286" s="136"/>
      <c r="W286" s="139"/>
      <c r="X286" s="140"/>
      <c r="Y286" s="139"/>
      <c r="AE286" s="138"/>
      <c r="AF286" s="138"/>
      <c r="AG286" s="137"/>
      <c r="AH286" s="137"/>
      <c r="AI286" s="137"/>
      <c r="AJ286" s="137"/>
      <c r="AK286" s="136"/>
      <c r="AL286" s="136"/>
      <c r="AM286" s="136"/>
      <c r="AN286" s="136"/>
      <c r="AO286" s="136"/>
      <c r="AP286" s="136"/>
      <c r="AQ286" s="136"/>
    </row>
    <row r="287" spans="2:43" ht="14.25" customHeight="1" x14ac:dyDescent="0.3">
      <c r="B287" s="139"/>
      <c r="C287" s="140"/>
      <c r="D287" s="139"/>
      <c r="J287" s="141"/>
      <c r="K287" s="141"/>
      <c r="L287" s="137"/>
      <c r="M287" s="137"/>
      <c r="N287" s="137"/>
      <c r="O287" s="137"/>
      <c r="P287" s="136"/>
      <c r="Q287" s="136"/>
      <c r="R287" s="136"/>
      <c r="S287" s="136"/>
      <c r="T287" s="136"/>
      <c r="U287" s="136"/>
      <c r="V287" s="136"/>
      <c r="W287" s="139"/>
      <c r="X287" s="140"/>
      <c r="Y287" s="139"/>
      <c r="AE287" s="138"/>
      <c r="AF287" s="138"/>
      <c r="AG287" s="137"/>
      <c r="AH287" s="137"/>
      <c r="AI287" s="137"/>
      <c r="AJ287" s="137"/>
      <c r="AK287" s="136"/>
      <c r="AL287" s="136"/>
      <c r="AM287" s="136"/>
      <c r="AN287" s="136"/>
      <c r="AO287" s="136"/>
      <c r="AP287" s="136"/>
      <c r="AQ287" s="136"/>
    </row>
    <row r="288" spans="2:43" ht="14.25" customHeight="1" x14ac:dyDescent="0.3">
      <c r="B288" s="139"/>
      <c r="C288" s="140"/>
      <c r="D288" s="139"/>
      <c r="J288" s="141"/>
      <c r="K288" s="141"/>
      <c r="L288" s="137"/>
      <c r="M288" s="137"/>
      <c r="N288" s="137"/>
      <c r="O288" s="137"/>
      <c r="P288" s="136"/>
      <c r="Q288" s="136"/>
      <c r="R288" s="136"/>
      <c r="S288" s="136"/>
      <c r="T288" s="136"/>
      <c r="U288" s="136"/>
      <c r="V288" s="136"/>
      <c r="W288" s="139"/>
      <c r="X288" s="140"/>
      <c r="Y288" s="139"/>
      <c r="AE288" s="138"/>
      <c r="AF288" s="138"/>
      <c r="AG288" s="137"/>
      <c r="AH288" s="137"/>
      <c r="AI288" s="137"/>
      <c r="AJ288" s="137"/>
      <c r="AK288" s="136"/>
      <c r="AL288" s="136"/>
      <c r="AM288" s="136"/>
      <c r="AN288" s="136"/>
      <c r="AO288" s="136"/>
      <c r="AP288" s="136"/>
      <c r="AQ288" s="136"/>
    </row>
    <row r="289" spans="2:43" ht="14.25" customHeight="1" x14ac:dyDescent="0.3">
      <c r="B289" s="139"/>
      <c r="C289" s="140"/>
      <c r="D289" s="139"/>
      <c r="J289" s="141"/>
      <c r="K289" s="141"/>
      <c r="L289" s="137"/>
      <c r="M289" s="137"/>
      <c r="N289" s="137"/>
      <c r="O289" s="137"/>
      <c r="P289" s="136"/>
      <c r="Q289" s="136"/>
      <c r="R289" s="136"/>
      <c r="S289" s="136"/>
      <c r="T289" s="136"/>
      <c r="U289" s="136"/>
      <c r="V289" s="136"/>
      <c r="W289" s="139"/>
      <c r="X289" s="140"/>
      <c r="Y289" s="139"/>
      <c r="AE289" s="138"/>
      <c r="AF289" s="138"/>
      <c r="AG289" s="137"/>
      <c r="AH289" s="137"/>
      <c r="AI289" s="137"/>
      <c r="AJ289" s="137"/>
      <c r="AK289" s="136"/>
      <c r="AL289" s="136"/>
      <c r="AM289" s="136"/>
      <c r="AN289" s="136"/>
      <c r="AO289" s="136"/>
      <c r="AP289" s="136"/>
      <c r="AQ289" s="136"/>
    </row>
    <row r="290" spans="2:43" ht="14.25" customHeight="1" x14ac:dyDescent="0.3">
      <c r="B290" s="139"/>
      <c r="C290" s="140"/>
      <c r="D290" s="139"/>
      <c r="J290" s="141"/>
      <c r="K290" s="141"/>
      <c r="L290" s="137"/>
      <c r="M290" s="137"/>
      <c r="N290" s="137"/>
      <c r="O290" s="137"/>
      <c r="P290" s="136"/>
      <c r="Q290" s="136"/>
      <c r="R290" s="136"/>
      <c r="S290" s="136"/>
      <c r="T290" s="136"/>
      <c r="U290" s="136"/>
      <c r="V290" s="136"/>
      <c r="W290" s="139"/>
      <c r="X290" s="140"/>
      <c r="Y290" s="139"/>
      <c r="AE290" s="138"/>
      <c r="AF290" s="138"/>
      <c r="AG290" s="137"/>
      <c r="AH290" s="137"/>
      <c r="AI290" s="137"/>
      <c r="AJ290" s="137"/>
      <c r="AK290" s="136"/>
      <c r="AL290" s="136"/>
      <c r="AM290" s="136"/>
      <c r="AN290" s="136"/>
      <c r="AO290" s="136"/>
      <c r="AP290" s="136"/>
      <c r="AQ290" s="136"/>
    </row>
    <row r="291" spans="2:43" ht="14.25" customHeight="1" x14ac:dyDescent="0.3">
      <c r="B291" s="139"/>
      <c r="C291" s="140"/>
      <c r="D291" s="139"/>
      <c r="J291" s="141"/>
      <c r="K291" s="141"/>
      <c r="L291" s="137"/>
      <c r="M291" s="137"/>
      <c r="N291" s="137"/>
      <c r="O291" s="137"/>
      <c r="P291" s="136"/>
      <c r="Q291" s="136"/>
      <c r="R291" s="136"/>
      <c r="S291" s="136"/>
      <c r="T291" s="136"/>
      <c r="U291" s="136"/>
      <c r="V291" s="136"/>
      <c r="W291" s="139"/>
      <c r="X291" s="140"/>
      <c r="Y291" s="139"/>
      <c r="AE291" s="138"/>
      <c r="AF291" s="138"/>
      <c r="AG291" s="137"/>
      <c r="AH291" s="137"/>
      <c r="AI291" s="137"/>
      <c r="AJ291" s="137"/>
      <c r="AK291" s="136"/>
      <c r="AL291" s="136"/>
      <c r="AM291" s="136"/>
      <c r="AN291" s="136"/>
      <c r="AO291" s="136"/>
      <c r="AP291" s="136"/>
      <c r="AQ291" s="136"/>
    </row>
    <row r="292" spans="2:43" ht="14.25" customHeight="1" x14ac:dyDescent="0.3">
      <c r="B292" s="139"/>
      <c r="C292" s="140"/>
      <c r="D292" s="139"/>
      <c r="J292" s="141"/>
      <c r="K292" s="141"/>
      <c r="L292" s="137"/>
      <c r="M292" s="137"/>
      <c r="N292" s="137"/>
      <c r="O292" s="137"/>
      <c r="P292" s="136"/>
      <c r="Q292" s="136"/>
      <c r="R292" s="136"/>
      <c r="S292" s="136"/>
      <c r="T292" s="136"/>
      <c r="U292" s="136"/>
      <c r="V292" s="136"/>
      <c r="W292" s="139"/>
      <c r="X292" s="140"/>
      <c r="Y292" s="139"/>
      <c r="AE292" s="138"/>
      <c r="AF292" s="138"/>
      <c r="AG292" s="137"/>
      <c r="AH292" s="137"/>
      <c r="AI292" s="137"/>
      <c r="AJ292" s="137"/>
      <c r="AK292" s="136"/>
      <c r="AL292" s="136"/>
      <c r="AM292" s="136"/>
      <c r="AN292" s="136"/>
      <c r="AO292" s="136"/>
      <c r="AP292" s="136"/>
      <c r="AQ292" s="136"/>
    </row>
    <row r="293" spans="2:43" ht="14.25" customHeight="1" x14ac:dyDescent="0.3">
      <c r="B293" s="139"/>
      <c r="C293" s="140"/>
      <c r="D293" s="139"/>
      <c r="J293" s="141"/>
      <c r="K293" s="141"/>
      <c r="L293" s="137"/>
      <c r="M293" s="137"/>
      <c r="N293" s="137"/>
      <c r="O293" s="137"/>
      <c r="P293" s="136"/>
      <c r="Q293" s="136"/>
      <c r="R293" s="136"/>
      <c r="S293" s="136"/>
      <c r="T293" s="136"/>
      <c r="U293" s="136"/>
      <c r="V293" s="136"/>
      <c r="W293" s="139"/>
      <c r="X293" s="140"/>
      <c r="Y293" s="139"/>
      <c r="AE293" s="138"/>
      <c r="AF293" s="138"/>
      <c r="AG293" s="137"/>
      <c r="AH293" s="137"/>
      <c r="AI293" s="137"/>
      <c r="AJ293" s="137"/>
      <c r="AK293" s="136"/>
      <c r="AL293" s="136"/>
      <c r="AM293" s="136"/>
      <c r="AN293" s="136"/>
      <c r="AO293" s="136"/>
      <c r="AP293" s="136"/>
      <c r="AQ293" s="136"/>
    </row>
    <row r="294" spans="2:43" ht="14.25" customHeight="1" x14ac:dyDescent="0.3">
      <c r="B294" s="139"/>
      <c r="C294" s="140"/>
      <c r="D294" s="139"/>
      <c r="J294" s="141"/>
      <c r="K294" s="141"/>
      <c r="L294" s="137"/>
      <c r="M294" s="137"/>
      <c r="N294" s="137"/>
      <c r="O294" s="137"/>
      <c r="P294" s="136"/>
      <c r="Q294" s="136"/>
      <c r="R294" s="136"/>
      <c r="S294" s="136"/>
      <c r="T294" s="136"/>
      <c r="U294" s="136"/>
      <c r="V294" s="136"/>
      <c r="W294" s="139"/>
      <c r="X294" s="140"/>
      <c r="Y294" s="139"/>
      <c r="AE294" s="138"/>
      <c r="AF294" s="138"/>
      <c r="AG294" s="137"/>
      <c r="AH294" s="137"/>
      <c r="AI294" s="137"/>
      <c r="AJ294" s="137"/>
      <c r="AK294" s="136"/>
      <c r="AL294" s="136"/>
      <c r="AM294" s="136"/>
      <c r="AN294" s="136"/>
      <c r="AO294" s="136"/>
      <c r="AP294" s="136"/>
      <c r="AQ294" s="136"/>
    </row>
    <row r="295" spans="2:43" ht="14.25" customHeight="1" x14ac:dyDescent="0.3">
      <c r="B295" s="139"/>
      <c r="C295" s="140"/>
      <c r="D295" s="139"/>
      <c r="J295" s="141"/>
      <c r="K295" s="141"/>
      <c r="L295" s="137"/>
      <c r="M295" s="137"/>
      <c r="N295" s="137"/>
      <c r="O295" s="137"/>
      <c r="P295" s="136"/>
      <c r="Q295" s="136"/>
      <c r="R295" s="136"/>
      <c r="S295" s="136"/>
      <c r="T295" s="136"/>
      <c r="U295" s="136"/>
      <c r="V295" s="136"/>
      <c r="W295" s="139"/>
      <c r="X295" s="140"/>
      <c r="Y295" s="139"/>
      <c r="AE295" s="138"/>
      <c r="AF295" s="138"/>
      <c r="AG295" s="137"/>
      <c r="AH295" s="137"/>
      <c r="AI295" s="137"/>
      <c r="AJ295" s="137"/>
      <c r="AK295" s="136"/>
      <c r="AL295" s="136"/>
      <c r="AM295" s="136"/>
      <c r="AN295" s="136"/>
      <c r="AO295" s="136"/>
      <c r="AP295" s="136"/>
      <c r="AQ295" s="136"/>
    </row>
    <row r="296" spans="2:43" ht="14.25" customHeight="1" x14ac:dyDescent="0.3">
      <c r="B296" s="139"/>
      <c r="C296" s="140"/>
      <c r="D296" s="139"/>
      <c r="J296" s="141"/>
      <c r="K296" s="141"/>
      <c r="L296" s="137"/>
      <c r="M296" s="137"/>
      <c r="N296" s="137"/>
      <c r="O296" s="137"/>
      <c r="P296" s="136"/>
      <c r="Q296" s="136"/>
      <c r="R296" s="136"/>
      <c r="S296" s="136"/>
      <c r="T296" s="136"/>
      <c r="U296" s="136"/>
      <c r="V296" s="136"/>
      <c r="W296" s="139"/>
      <c r="X296" s="140"/>
      <c r="Y296" s="139"/>
      <c r="AE296" s="138"/>
      <c r="AF296" s="138"/>
      <c r="AG296" s="137"/>
      <c r="AH296" s="137"/>
      <c r="AI296" s="137"/>
      <c r="AJ296" s="137"/>
      <c r="AK296" s="136"/>
      <c r="AL296" s="136"/>
      <c r="AM296" s="136"/>
      <c r="AN296" s="136"/>
      <c r="AO296" s="136"/>
      <c r="AP296" s="136"/>
      <c r="AQ296" s="136"/>
    </row>
    <row r="297" spans="2:43" ht="14.25" customHeight="1" x14ac:dyDescent="0.3">
      <c r="B297" s="139"/>
      <c r="C297" s="140"/>
      <c r="D297" s="139"/>
      <c r="J297" s="141"/>
      <c r="K297" s="141"/>
      <c r="L297" s="137"/>
      <c r="M297" s="137"/>
      <c r="N297" s="137"/>
      <c r="O297" s="137"/>
      <c r="P297" s="136"/>
      <c r="Q297" s="136"/>
      <c r="R297" s="136"/>
      <c r="S297" s="136"/>
      <c r="T297" s="136"/>
      <c r="U297" s="136"/>
      <c r="V297" s="136"/>
      <c r="W297" s="139"/>
      <c r="X297" s="140"/>
      <c r="Y297" s="139"/>
      <c r="AE297" s="138"/>
      <c r="AF297" s="138"/>
      <c r="AG297" s="137"/>
      <c r="AH297" s="137"/>
      <c r="AI297" s="137"/>
      <c r="AJ297" s="137"/>
      <c r="AK297" s="136"/>
      <c r="AL297" s="136"/>
      <c r="AM297" s="136"/>
      <c r="AN297" s="136"/>
      <c r="AO297" s="136"/>
      <c r="AP297" s="136"/>
      <c r="AQ297" s="136"/>
    </row>
    <row r="298" spans="2:43" ht="14.25" customHeight="1" x14ac:dyDescent="0.3">
      <c r="B298" s="139"/>
      <c r="C298" s="140"/>
      <c r="D298" s="139"/>
      <c r="J298" s="141"/>
      <c r="K298" s="141"/>
      <c r="L298" s="137"/>
      <c r="M298" s="137"/>
      <c r="N298" s="137"/>
      <c r="O298" s="137"/>
      <c r="P298" s="136"/>
      <c r="Q298" s="136"/>
      <c r="R298" s="136"/>
      <c r="S298" s="136"/>
      <c r="T298" s="136"/>
      <c r="U298" s="136"/>
      <c r="V298" s="136"/>
      <c r="W298" s="139"/>
      <c r="X298" s="140"/>
      <c r="Y298" s="139"/>
      <c r="AE298" s="138"/>
      <c r="AF298" s="138"/>
      <c r="AG298" s="137"/>
      <c r="AH298" s="137"/>
      <c r="AI298" s="137"/>
      <c r="AJ298" s="137"/>
      <c r="AK298" s="136"/>
      <c r="AL298" s="136"/>
      <c r="AM298" s="136"/>
      <c r="AN298" s="136"/>
      <c r="AO298" s="136"/>
      <c r="AP298" s="136"/>
      <c r="AQ298" s="136"/>
    </row>
    <row r="299" spans="2:43" ht="14.25" customHeight="1" x14ac:dyDescent="0.3">
      <c r="B299" s="139"/>
      <c r="C299" s="140"/>
      <c r="D299" s="139"/>
      <c r="J299" s="141"/>
      <c r="K299" s="141"/>
      <c r="L299" s="137"/>
      <c r="M299" s="137"/>
      <c r="N299" s="137"/>
      <c r="O299" s="137"/>
      <c r="P299" s="136"/>
      <c r="Q299" s="136"/>
      <c r="R299" s="136"/>
      <c r="S299" s="136"/>
      <c r="T299" s="136"/>
      <c r="U299" s="136"/>
      <c r="V299" s="136"/>
      <c r="W299" s="139"/>
      <c r="X299" s="140"/>
      <c r="Y299" s="139"/>
      <c r="AE299" s="138"/>
      <c r="AF299" s="138"/>
      <c r="AG299" s="137"/>
      <c r="AH299" s="137"/>
      <c r="AI299" s="137"/>
      <c r="AJ299" s="137"/>
      <c r="AK299" s="136"/>
      <c r="AL299" s="136"/>
      <c r="AM299" s="136"/>
      <c r="AN299" s="136"/>
      <c r="AO299" s="136"/>
      <c r="AP299" s="136"/>
      <c r="AQ299" s="136"/>
    </row>
    <row r="300" spans="2:43" ht="14.25" customHeight="1" x14ac:dyDescent="0.3">
      <c r="B300" s="139"/>
      <c r="C300" s="140"/>
      <c r="D300" s="139"/>
      <c r="J300" s="141"/>
      <c r="K300" s="141"/>
      <c r="L300" s="137"/>
      <c r="M300" s="137"/>
      <c r="N300" s="137"/>
      <c r="O300" s="137"/>
      <c r="P300" s="136"/>
      <c r="Q300" s="136"/>
      <c r="R300" s="136"/>
      <c r="S300" s="136"/>
      <c r="T300" s="136"/>
      <c r="U300" s="136"/>
      <c r="V300" s="136"/>
      <c r="W300" s="139"/>
      <c r="X300" s="140"/>
      <c r="Y300" s="139"/>
      <c r="AE300" s="138"/>
      <c r="AF300" s="138"/>
      <c r="AG300" s="137"/>
      <c r="AH300" s="137"/>
      <c r="AI300" s="137"/>
      <c r="AJ300" s="137"/>
      <c r="AK300" s="136"/>
      <c r="AL300" s="136"/>
      <c r="AM300" s="136"/>
      <c r="AN300" s="136"/>
      <c r="AO300" s="136"/>
      <c r="AP300" s="136"/>
      <c r="AQ300" s="136"/>
    </row>
    <row r="301" spans="2:43" ht="14.25" customHeight="1" x14ac:dyDescent="0.3">
      <c r="B301" s="139"/>
      <c r="C301" s="140"/>
      <c r="D301" s="139"/>
      <c r="J301" s="141"/>
      <c r="K301" s="141"/>
      <c r="L301" s="137"/>
      <c r="M301" s="137"/>
      <c r="N301" s="137"/>
      <c r="O301" s="137"/>
      <c r="P301" s="136"/>
      <c r="Q301" s="136"/>
      <c r="R301" s="136"/>
      <c r="S301" s="136"/>
      <c r="T301" s="136"/>
      <c r="U301" s="136"/>
      <c r="V301" s="136"/>
      <c r="W301" s="139"/>
      <c r="X301" s="140"/>
      <c r="Y301" s="139"/>
      <c r="AE301" s="138"/>
      <c r="AF301" s="138"/>
      <c r="AG301" s="137"/>
      <c r="AH301" s="137"/>
      <c r="AI301" s="137"/>
      <c r="AJ301" s="137"/>
      <c r="AK301" s="136"/>
      <c r="AL301" s="136"/>
      <c r="AM301" s="136"/>
      <c r="AN301" s="136"/>
      <c r="AO301" s="136"/>
      <c r="AP301" s="136"/>
      <c r="AQ301" s="136"/>
    </row>
    <row r="302" spans="2:43" ht="14.25" customHeight="1" x14ac:dyDescent="0.3">
      <c r="B302" s="139"/>
      <c r="C302" s="140"/>
      <c r="D302" s="139"/>
      <c r="J302" s="141"/>
      <c r="K302" s="141"/>
      <c r="L302" s="137"/>
      <c r="M302" s="137"/>
      <c r="N302" s="137"/>
      <c r="O302" s="137"/>
      <c r="P302" s="136"/>
      <c r="Q302" s="136"/>
      <c r="R302" s="136"/>
      <c r="S302" s="136"/>
      <c r="T302" s="136"/>
      <c r="U302" s="136"/>
      <c r="V302" s="136"/>
      <c r="W302" s="139"/>
      <c r="X302" s="140"/>
      <c r="Y302" s="139"/>
      <c r="AE302" s="138"/>
      <c r="AF302" s="138"/>
      <c r="AG302" s="137"/>
      <c r="AH302" s="137"/>
      <c r="AI302" s="137"/>
      <c r="AJ302" s="137"/>
      <c r="AK302" s="136"/>
      <c r="AL302" s="136"/>
      <c r="AM302" s="136"/>
      <c r="AN302" s="136"/>
      <c r="AO302" s="136"/>
      <c r="AP302" s="136"/>
      <c r="AQ302" s="136"/>
    </row>
    <row r="303" spans="2:43" ht="14.25" customHeight="1" x14ac:dyDescent="0.3">
      <c r="B303" s="139"/>
      <c r="C303" s="140"/>
      <c r="D303" s="139"/>
      <c r="J303" s="141"/>
      <c r="K303" s="141"/>
      <c r="L303" s="137"/>
      <c r="M303" s="137"/>
      <c r="N303" s="137"/>
      <c r="O303" s="137"/>
      <c r="P303" s="136"/>
      <c r="Q303" s="136"/>
      <c r="R303" s="136"/>
      <c r="S303" s="136"/>
      <c r="T303" s="136"/>
      <c r="U303" s="136"/>
      <c r="V303" s="136"/>
      <c r="W303" s="139"/>
      <c r="X303" s="140"/>
      <c r="Y303" s="139"/>
      <c r="AE303" s="138"/>
      <c r="AF303" s="138"/>
      <c r="AG303" s="137"/>
      <c r="AH303" s="137"/>
      <c r="AI303" s="137"/>
      <c r="AJ303" s="137"/>
      <c r="AK303" s="136"/>
      <c r="AL303" s="136"/>
      <c r="AM303" s="136"/>
      <c r="AN303" s="136"/>
      <c r="AO303" s="136"/>
      <c r="AP303" s="136"/>
      <c r="AQ303" s="136"/>
    </row>
    <row r="304" spans="2:43" ht="14.25" customHeight="1" x14ac:dyDescent="0.3">
      <c r="B304" s="139"/>
      <c r="C304" s="140"/>
      <c r="D304" s="139"/>
      <c r="J304" s="141"/>
      <c r="K304" s="141"/>
      <c r="L304" s="137"/>
      <c r="M304" s="137"/>
      <c r="N304" s="137"/>
      <c r="O304" s="137"/>
      <c r="P304" s="136"/>
      <c r="Q304" s="136"/>
      <c r="R304" s="136"/>
      <c r="S304" s="136"/>
      <c r="T304" s="136"/>
      <c r="U304" s="136"/>
      <c r="V304" s="136"/>
      <c r="W304" s="139"/>
      <c r="X304" s="140"/>
      <c r="Y304" s="139"/>
      <c r="AE304" s="138"/>
      <c r="AF304" s="138"/>
      <c r="AG304" s="137"/>
      <c r="AH304" s="137"/>
      <c r="AI304" s="137"/>
      <c r="AJ304" s="137"/>
      <c r="AK304" s="136"/>
      <c r="AL304" s="136"/>
      <c r="AM304" s="136"/>
      <c r="AN304" s="136"/>
      <c r="AO304" s="136"/>
      <c r="AP304" s="136"/>
      <c r="AQ304" s="136"/>
    </row>
    <row r="305" spans="2:43" ht="14.25" customHeight="1" x14ac:dyDescent="0.3">
      <c r="B305" s="139"/>
      <c r="C305" s="140"/>
      <c r="D305" s="139"/>
      <c r="J305" s="141"/>
      <c r="K305" s="141"/>
      <c r="L305" s="137"/>
      <c r="M305" s="137"/>
      <c r="N305" s="137"/>
      <c r="O305" s="137"/>
      <c r="P305" s="136"/>
      <c r="Q305" s="136"/>
      <c r="R305" s="136"/>
      <c r="S305" s="136"/>
      <c r="T305" s="136"/>
      <c r="U305" s="136"/>
      <c r="V305" s="136"/>
      <c r="W305" s="139"/>
      <c r="X305" s="140"/>
      <c r="Y305" s="139"/>
      <c r="AE305" s="138"/>
      <c r="AF305" s="138"/>
      <c r="AG305" s="137"/>
      <c r="AH305" s="137"/>
      <c r="AI305" s="137"/>
      <c r="AJ305" s="137"/>
      <c r="AK305" s="136"/>
      <c r="AL305" s="136"/>
      <c r="AM305" s="136"/>
      <c r="AN305" s="136"/>
      <c r="AO305" s="136"/>
      <c r="AP305" s="136"/>
      <c r="AQ305" s="136"/>
    </row>
    <row r="306" spans="2:43" ht="14.25" customHeight="1" x14ac:dyDescent="0.3">
      <c r="B306" s="139"/>
      <c r="C306" s="140"/>
      <c r="D306" s="139"/>
      <c r="J306" s="141"/>
      <c r="K306" s="141"/>
      <c r="L306" s="137"/>
      <c r="M306" s="137"/>
      <c r="N306" s="137"/>
      <c r="O306" s="137"/>
      <c r="P306" s="136"/>
      <c r="Q306" s="136"/>
      <c r="R306" s="136"/>
      <c r="S306" s="136"/>
      <c r="T306" s="136"/>
      <c r="U306" s="136"/>
      <c r="V306" s="136"/>
      <c r="W306" s="139"/>
      <c r="X306" s="140"/>
      <c r="Y306" s="139"/>
      <c r="AE306" s="138"/>
      <c r="AF306" s="138"/>
      <c r="AG306" s="137"/>
      <c r="AH306" s="137"/>
      <c r="AI306" s="137"/>
      <c r="AJ306" s="137"/>
      <c r="AK306" s="136"/>
      <c r="AL306" s="136"/>
      <c r="AM306" s="136"/>
      <c r="AN306" s="136"/>
      <c r="AO306" s="136"/>
      <c r="AP306" s="136"/>
      <c r="AQ306" s="136"/>
    </row>
    <row r="307" spans="2:43" ht="14.25" customHeight="1" x14ac:dyDescent="0.3">
      <c r="B307" s="139"/>
      <c r="C307" s="140"/>
      <c r="D307" s="139"/>
      <c r="J307" s="141"/>
      <c r="K307" s="141"/>
      <c r="L307" s="137"/>
      <c r="M307" s="137"/>
      <c r="N307" s="137"/>
      <c r="O307" s="137"/>
      <c r="P307" s="136"/>
      <c r="Q307" s="136"/>
      <c r="R307" s="136"/>
      <c r="S307" s="136"/>
      <c r="T307" s="136"/>
      <c r="U307" s="136"/>
      <c r="V307" s="136"/>
      <c r="W307" s="139"/>
      <c r="X307" s="140"/>
      <c r="Y307" s="139"/>
      <c r="AE307" s="138"/>
      <c r="AF307" s="138"/>
      <c r="AG307" s="137"/>
      <c r="AH307" s="137"/>
      <c r="AI307" s="137"/>
      <c r="AJ307" s="137"/>
      <c r="AK307" s="136"/>
      <c r="AL307" s="136"/>
      <c r="AM307" s="136"/>
      <c r="AN307" s="136"/>
      <c r="AO307" s="136"/>
      <c r="AP307" s="136"/>
      <c r="AQ307" s="136"/>
    </row>
    <row r="308" spans="2:43" ht="14.25" customHeight="1" x14ac:dyDescent="0.3">
      <c r="B308" s="139"/>
      <c r="C308" s="140"/>
      <c r="D308" s="139"/>
      <c r="J308" s="141"/>
      <c r="K308" s="141"/>
      <c r="L308" s="137"/>
      <c r="M308" s="137"/>
      <c r="N308" s="137"/>
      <c r="O308" s="137"/>
      <c r="P308" s="136"/>
      <c r="Q308" s="136"/>
      <c r="R308" s="136"/>
      <c r="S308" s="136"/>
      <c r="T308" s="136"/>
      <c r="U308" s="136"/>
      <c r="V308" s="136"/>
      <c r="W308" s="139"/>
      <c r="X308" s="140"/>
      <c r="Y308" s="139"/>
      <c r="AE308" s="138"/>
      <c r="AF308" s="138"/>
      <c r="AG308" s="137"/>
      <c r="AH308" s="137"/>
      <c r="AI308" s="137"/>
      <c r="AJ308" s="137"/>
      <c r="AK308" s="136"/>
      <c r="AL308" s="136"/>
      <c r="AM308" s="136"/>
      <c r="AN308" s="136"/>
      <c r="AO308" s="136"/>
      <c r="AP308" s="136"/>
      <c r="AQ308" s="136"/>
    </row>
    <row r="309" spans="2:43" ht="14.25" customHeight="1" x14ac:dyDescent="0.3">
      <c r="B309" s="139"/>
      <c r="C309" s="140"/>
      <c r="D309" s="139"/>
      <c r="J309" s="141"/>
      <c r="K309" s="141"/>
      <c r="L309" s="137"/>
      <c r="M309" s="137"/>
      <c r="N309" s="137"/>
      <c r="O309" s="137"/>
      <c r="P309" s="136"/>
      <c r="Q309" s="136"/>
      <c r="R309" s="136"/>
      <c r="S309" s="136"/>
      <c r="T309" s="136"/>
      <c r="U309" s="136"/>
      <c r="V309" s="136"/>
      <c r="W309" s="139"/>
      <c r="X309" s="140"/>
      <c r="Y309" s="139"/>
      <c r="AE309" s="138"/>
      <c r="AF309" s="138"/>
      <c r="AG309" s="137"/>
      <c r="AH309" s="137"/>
      <c r="AI309" s="137"/>
      <c r="AJ309" s="137"/>
      <c r="AK309" s="136"/>
      <c r="AL309" s="136"/>
      <c r="AM309" s="136"/>
      <c r="AN309" s="136"/>
      <c r="AO309" s="136"/>
      <c r="AP309" s="136"/>
      <c r="AQ309" s="136"/>
    </row>
    <row r="310" spans="2:43" ht="14.25" customHeight="1" x14ac:dyDescent="0.3">
      <c r="B310" s="139"/>
      <c r="C310" s="140"/>
      <c r="D310" s="139"/>
      <c r="J310" s="141"/>
      <c r="K310" s="141"/>
      <c r="L310" s="137"/>
      <c r="M310" s="137"/>
      <c r="N310" s="137"/>
      <c r="O310" s="137"/>
      <c r="P310" s="136"/>
      <c r="Q310" s="136"/>
      <c r="R310" s="136"/>
      <c r="S310" s="136"/>
      <c r="T310" s="136"/>
      <c r="U310" s="136"/>
      <c r="V310" s="136"/>
      <c r="W310" s="139"/>
      <c r="X310" s="140"/>
      <c r="Y310" s="139"/>
      <c r="AE310" s="138"/>
      <c r="AF310" s="138"/>
      <c r="AG310" s="137"/>
      <c r="AH310" s="137"/>
      <c r="AI310" s="137"/>
      <c r="AJ310" s="137"/>
      <c r="AK310" s="136"/>
      <c r="AL310" s="136"/>
      <c r="AM310" s="136"/>
      <c r="AN310" s="136"/>
      <c r="AO310" s="136"/>
      <c r="AP310" s="136"/>
      <c r="AQ310" s="136"/>
    </row>
    <row r="311" spans="2:43" ht="14.25" customHeight="1" x14ac:dyDescent="0.3">
      <c r="B311" s="139"/>
      <c r="C311" s="140"/>
      <c r="D311" s="139"/>
      <c r="J311" s="141"/>
      <c r="K311" s="141"/>
      <c r="L311" s="137"/>
      <c r="M311" s="137"/>
      <c r="N311" s="137"/>
      <c r="O311" s="137"/>
      <c r="P311" s="136"/>
      <c r="Q311" s="136"/>
      <c r="R311" s="136"/>
      <c r="S311" s="136"/>
      <c r="T311" s="136"/>
      <c r="U311" s="136"/>
      <c r="V311" s="136"/>
      <c r="W311" s="139"/>
      <c r="X311" s="140"/>
      <c r="Y311" s="139"/>
      <c r="AE311" s="138"/>
      <c r="AF311" s="138"/>
      <c r="AG311" s="137"/>
      <c r="AH311" s="137"/>
      <c r="AI311" s="137"/>
      <c r="AJ311" s="137"/>
      <c r="AK311" s="136"/>
      <c r="AL311" s="136"/>
      <c r="AM311" s="136"/>
      <c r="AN311" s="136"/>
      <c r="AO311" s="136"/>
      <c r="AP311" s="136"/>
      <c r="AQ311" s="136"/>
    </row>
    <row r="312" spans="2:43" ht="14.25" customHeight="1" x14ac:dyDescent="0.3">
      <c r="B312" s="139"/>
      <c r="C312" s="140"/>
      <c r="D312" s="139"/>
      <c r="J312" s="141"/>
      <c r="K312" s="141"/>
      <c r="L312" s="137"/>
      <c r="M312" s="137"/>
      <c r="N312" s="137"/>
      <c r="O312" s="137"/>
      <c r="P312" s="136"/>
      <c r="Q312" s="136"/>
      <c r="R312" s="136"/>
      <c r="S312" s="136"/>
      <c r="T312" s="136"/>
      <c r="U312" s="136"/>
      <c r="V312" s="136"/>
      <c r="W312" s="139"/>
      <c r="X312" s="140"/>
      <c r="Y312" s="139"/>
      <c r="AE312" s="138"/>
      <c r="AF312" s="138"/>
      <c r="AG312" s="137"/>
      <c r="AH312" s="137"/>
      <c r="AI312" s="137"/>
      <c r="AJ312" s="137"/>
      <c r="AK312" s="136"/>
      <c r="AL312" s="136"/>
      <c r="AM312" s="136"/>
      <c r="AN312" s="136"/>
      <c r="AO312" s="136"/>
      <c r="AP312" s="136"/>
      <c r="AQ312" s="136"/>
    </row>
    <row r="313" spans="2:43" ht="14.25" customHeight="1" x14ac:dyDescent="0.3">
      <c r="B313" s="139"/>
      <c r="C313" s="140"/>
      <c r="D313" s="139"/>
      <c r="J313" s="141"/>
      <c r="K313" s="141"/>
      <c r="L313" s="137"/>
      <c r="M313" s="137"/>
      <c r="N313" s="137"/>
      <c r="O313" s="137"/>
      <c r="P313" s="136"/>
      <c r="Q313" s="136"/>
      <c r="R313" s="136"/>
      <c r="S313" s="136"/>
      <c r="T313" s="136"/>
      <c r="U313" s="136"/>
      <c r="V313" s="136"/>
      <c r="W313" s="139"/>
      <c r="X313" s="140"/>
      <c r="Y313" s="139"/>
      <c r="AE313" s="138"/>
      <c r="AF313" s="138"/>
      <c r="AG313" s="137"/>
      <c r="AH313" s="137"/>
      <c r="AI313" s="137"/>
      <c r="AJ313" s="137"/>
      <c r="AK313" s="136"/>
      <c r="AL313" s="136"/>
      <c r="AM313" s="136"/>
      <c r="AN313" s="136"/>
      <c r="AO313" s="136"/>
      <c r="AP313" s="136"/>
      <c r="AQ313" s="136"/>
    </row>
    <row r="314" spans="2:43" ht="14.25" customHeight="1" x14ac:dyDescent="0.3">
      <c r="B314" s="139"/>
      <c r="C314" s="140"/>
      <c r="D314" s="139"/>
      <c r="J314" s="141"/>
      <c r="K314" s="141"/>
      <c r="L314" s="137"/>
      <c r="M314" s="137"/>
      <c r="N314" s="137"/>
      <c r="O314" s="137"/>
      <c r="P314" s="136"/>
      <c r="Q314" s="136"/>
      <c r="R314" s="136"/>
      <c r="S314" s="136"/>
      <c r="T314" s="136"/>
      <c r="U314" s="136"/>
      <c r="V314" s="136"/>
      <c r="W314" s="139"/>
      <c r="X314" s="140"/>
      <c r="Y314" s="139"/>
      <c r="AE314" s="138"/>
      <c r="AF314" s="138"/>
      <c r="AG314" s="137"/>
      <c r="AH314" s="137"/>
      <c r="AI314" s="137"/>
      <c r="AJ314" s="137"/>
      <c r="AK314" s="136"/>
      <c r="AL314" s="136"/>
      <c r="AM314" s="136"/>
      <c r="AN314" s="136"/>
      <c r="AO314" s="136"/>
      <c r="AP314" s="136"/>
      <c r="AQ314" s="136"/>
    </row>
    <row r="315" spans="2:43" ht="14.25" customHeight="1" x14ac:dyDescent="0.3">
      <c r="B315" s="139"/>
      <c r="C315" s="140"/>
      <c r="D315" s="139"/>
      <c r="J315" s="141"/>
      <c r="K315" s="141"/>
      <c r="L315" s="137"/>
      <c r="M315" s="137"/>
      <c r="N315" s="137"/>
      <c r="O315" s="137"/>
      <c r="P315" s="136"/>
      <c r="Q315" s="136"/>
      <c r="R315" s="136"/>
      <c r="S315" s="136"/>
      <c r="T315" s="136"/>
      <c r="U315" s="136"/>
      <c r="V315" s="136"/>
      <c r="W315" s="139"/>
      <c r="X315" s="140"/>
      <c r="Y315" s="139"/>
      <c r="AE315" s="138"/>
      <c r="AF315" s="138"/>
      <c r="AG315" s="137"/>
      <c r="AH315" s="137"/>
      <c r="AI315" s="137"/>
      <c r="AJ315" s="137"/>
      <c r="AK315" s="136"/>
      <c r="AL315" s="136"/>
      <c r="AM315" s="136"/>
      <c r="AN315" s="136"/>
      <c r="AO315" s="136"/>
      <c r="AP315" s="136"/>
      <c r="AQ315" s="136"/>
    </row>
    <row r="316" spans="2:43" ht="14.25" customHeight="1" x14ac:dyDescent="0.3">
      <c r="B316" s="139"/>
      <c r="C316" s="140"/>
      <c r="D316" s="139"/>
      <c r="J316" s="141"/>
      <c r="K316" s="141"/>
      <c r="L316" s="137"/>
      <c r="M316" s="137"/>
      <c r="N316" s="137"/>
      <c r="O316" s="137"/>
      <c r="P316" s="136"/>
      <c r="Q316" s="136"/>
      <c r="R316" s="136"/>
      <c r="S316" s="136"/>
      <c r="T316" s="136"/>
      <c r="U316" s="136"/>
      <c r="V316" s="136"/>
      <c r="W316" s="139"/>
      <c r="X316" s="140"/>
      <c r="Y316" s="139"/>
      <c r="AE316" s="138"/>
      <c r="AF316" s="138"/>
      <c r="AG316" s="137"/>
      <c r="AH316" s="137"/>
      <c r="AI316" s="137"/>
      <c r="AJ316" s="137"/>
      <c r="AK316" s="136"/>
      <c r="AL316" s="136"/>
      <c r="AM316" s="136"/>
      <c r="AN316" s="136"/>
      <c r="AO316" s="136"/>
      <c r="AP316" s="136"/>
      <c r="AQ316" s="136"/>
    </row>
    <row r="317" spans="2:43" ht="14.25" customHeight="1" x14ac:dyDescent="0.3">
      <c r="B317" s="139"/>
      <c r="C317" s="140"/>
      <c r="D317" s="139"/>
      <c r="J317" s="141"/>
      <c r="K317" s="141"/>
      <c r="L317" s="137"/>
      <c r="M317" s="137"/>
      <c r="N317" s="137"/>
      <c r="O317" s="137"/>
      <c r="P317" s="136"/>
      <c r="Q317" s="136"/>
      <c r="R317" s="136"/>
      <c r="S317" s="136"/>
      <c r="T317" s="136"/>
      <c r="U317" s="136"/>
      <c r="V317" s="136"/>
      <c r="W317" s="139"/>
      <c r="X317" s="140"/>
      <c r="Y317" s="139"/>
      <c r="AE317" s="138"/>
      <c r="AF317" s="138"/>
      <c r="AG317" s="137"/>
      <c r="AH317" s="137"/>
      <c r="AI317" s="137"/>
      <c r="AJ317" s="137"/>
      <c r="AK317" s="136"/>
      <c r="AL317" s="136"/>
      <c r="AM317" s="136"/>
      <c r="AN317" s="136"/>
      <c r="AO317" s="136"/>
      <c r="AP317" s="136"/>
      <c r="AQ317" s="136"/>
    </row>
    <row r="318" spans="2:43" ht="14.25" customHeight="1" x14ac:dyDescent="0.3">
      <c r="B318" s="139"/>
      <c r="C318" s="140"/>
      <c r="D318" s="139"/>
      <c r="J318" s="141"/>
      <c r="K318" s="141"/>
      <c r="L318" s="137"/>
      <c r="M318" s="137"/>
      <c r="N318" s="137"/>
      <c r="O318" s="137"/>
      <c r="P318" s="136"/>
      <c r="Q318" s="136"/>
      <c r="R318" s="136"/>
      <c r="S318" s="136"/>
      <c r="T318" s="136"/>
      <c r="U318" s="136"/>
      <c r="V318" s="136"/>
      <c r="W318" s="139"/>
      <c r="X318" s="140"/>
      <c r="Y318" s="139"/>
      <c r="AE318" s="138"/>
      <c r="AF318" s="138"/>
      <c r="AG318" s="137"/>
      <c r="AH318" s="137"/>
      <c r="AI318" s="137"/>
      <c r="AJ318" s="137"/>
      <c r="AK318" s="136"/>
      <c r="AL318" s="136"/>
      <c r="AM318" s="136"/>
      <c r="AN318" s="136"/>
      <c r="AO318" s="136"/>
      <c r="AP318" s="136"/>
      <c r="AQ318" s="136"/>
    </row>
    <row r="319" spans="2:43" ht="14.25" customHeight="1" x14ac:dyDescent="0.3">
      <c r="B319" s="139"/>
      <c r="C319" s="140"/>
      <c r="D319" s="139"/>
      <c r="J319" s="141"/>
      <c r="K319" s="141"/>
      <c r="L319" s="137"/>
      <c r="M319" s="137"/>
      <c r="N319" s="137"/>
      <c r="O319" s="137"/>
      <c r="P319" s="136"/>
      <c r="Q319" s="136"/>
      <c r="R319" s="136"/>
      <c r="S319" s="136"/>
      <c r="T319" s="136"/>
      <c r="U319" s="136"/>
      <c r="V319" s="136"/>
      <c r="W319" s="139"/>
      <c r="X319" s="140"/>
      <c r="Y319" s="139"/>
      <c r="AE319" s="138"/>
      <c r="AF319" s="138"/>
      <c r="AG319" s="137"/>
      <c r="AH319" s="137"/>
      <c r="AI319" s="137"/>
      <c r="AJ319" s="137"/>
      <c r="AK319" s="136"/>
      <c r="AL319" s="136"/>
      <c r="AM319" s="136"/>
      <c r="AN319" s="136"/>
      <c r="AO319" s="136"/>
      <c r="AP319" s="136"/>
      <c r="AQ319" s="136"/>
    </row>
    <row r="320" spans="2:43" ht="14.25" customHeight="1" x14ac:dyDescent="0.3">
      <c r="B320" s="139"/>
      <c r="C320" s="140"/>
      <c r="D320" s="139"/>
      <c r="J320" s="141"/>
      <c r="K320" s="141"/>
      <c r="L320" s="137"/>
      <c r="M320" s="137"/>
      <c r="N320" s="137"/>
      <c r="O320" s="137"/>
      <c r="P320" s="136"/>
      <c r="Q320" s="136"/>
      <c r="R320" s="136"/>
      <c r="S320" s="136"/>
      <c r="T320" s="136"/>
      <c r="U320" s="136"/>
      <c r="V320" s="136"/>
      <c r="W320" s="139"/>
      <c r="X320" s="140"/>
      <c r="Y320" s="139"/>
      <c r="AE320" s="138"/>
      <c r="AF320" s="138"/>
      <c r="AG320" s="137"/>
      <c r="AH320" s="137"/>
      <c r="AI320" s="137"/>
      <c r="AJ320" s="137"/>
      <c r="AK320" s="136"/>
      <c r="AL320" s="136"/>
      <c r="AM320" s="136"/>
      <c r="AN320" s="136"/>
      <c r="AO320" s="136"/>
      <c r="AP320" s="136"/>
      <c r="AQ320" s="136"/>
    </row>
    <row r="321" spans="2:43" ht="14.25" customHeight="1" x14ac:dyDescent="0.3">
      <c r="B321" s="139"/>
      <c r="C321" s="140"/>
      <c r="D321" s="139"/>
      <c r="J321" s="141"/>
      <c r="K321" s="141"/>
      <c r="L321" s="137"/>
      <c r="M321" s="137"/>
      <c r="N321" s="137"/>
      <c r="O321" s="137"/>
      <c r="P321" s="136"/>
      <c r="Q321" s="136"/>
      <c r="R321" s="136"/>
      <c r="S321" s="136"/>
      <c r="T321" s="136"/>
      <c r="U321" s="136"/>
      <c r="V321" s="136"/>
      <c r="W321" s="139"/>
      <c r="X321" s="140"/>
      <c r="Y321" s="139"/>
      <c r="AE321" s="138"/>
      <c r="AF321" s="138"/>
      <c r="AG321" s="137"/>
      <c r="AH321" s="137"/>
      <c r="AI321" s="137"/>
      <c r="AJ321" s="137"/>
      <c r="AK321" s="136"/>
      <c r="AL321" s="136"/>
      <c r="AM321" s="136"/>
      <c r="AN321" s="136"/>
      <c r="AO321" s="136"/>
      <c r="AP321" s="136"/>
      <c r="AQ321" s="136"/>
    </row>
    <row r="322" spans="2:43" ht="14.25" customHeight="1" x14ac:dyDescent="0.3">
      <c r="B322" s="139"/>
      <c r="C322" s="140"/>
      <c r="D322" s="139"/>
      <c r="J322" s="141"/>
      <c r="K322" s="141"/>
      <c r="L322" s="137"/>
      <c r="M322" s="137"/>
      <c r="N322" s="137"/>
      <c r="O322" s="137"/>
      <c r="P322" s="136"/>
      <c r="Q322" s="136"/>
      <c r="R322" s="136"/>
      <c r="S322" s="136"/>
      <c r="T322" s="136"/>
      <c r="U322" s="136"/>
      <c r="V322" s="136"/>
      <c r="W322" s="139"/>
      <c r="X322" s="140"/>
      <c r="Y322" s="139"/>
      <c r="AE322" s="138"/>
      <c r="AF322" s="138"/>
      <c r="AG322" s="137"/>
      <c r="AH322" s="137"/>
      <c r="AI322" s="137"/>
      <c r="AJ322" s="137"/>
      <c r="AK322" s="136"/>
      <c r="AL322" s="136"/>
      <c r="AM322" s="136"/>
      <c r="AN322" s="136"/>
      <c r="AO322" s="136"/>
      <c r="AP322" s="136"/>
      <c r="AQ322" s="136"/>
    </row>
    <row r="323" spans="2:43" ht="14.25" customHeight="1" x14ac:dyDescent="0.3">
      <c r="B323" s="139"/>
      <c r="C323" s="140"/>
      <c r="D323" s="139"/>
      <c r="J323" s="141"/>
      <c r="K323" s="141"/>
      <c r="L323" s="137"/>
      <c r="M323" s="137"/>
      <c r="N323" s="137"/>
      <c r="O323" s="137"/>
      <c r="P323" s="136"/>
      <c r="Q323" s="136"/>
      <c r="R323" s="136"/>
      <c r="S323" s="136"/>
      <c r="T323" s="136"/>
      <c r="U323" s="136"/>
      <c r="V323" s="136"/>
      <c r="W323" s="139"/>
      <c r="X323" s="140"/>
      <c r="Y323" s="139"/>
      <c r="AE323" s="138"/>
      <c r="AF323" s="138"/>
      <c r="AG323" s="137"/>
      <c r="AH323" s="137"/>
      <c r="AI323" s="137"/>
      <c r="AJ323" s="137"/>
      <c r="AK323" s="136"/>
      <c r="AL323" s="136"/>
      <c r="AM323" s="136"/>
      <c r="AN323" s="136"/>
      <c r="AO323" s="136"/>
      <c r="AP323" s="136"/>
      <c r="AQ323" s="136"/>
    </row>
    <row r="324" spans="2:43" ht="14.25" customHeight="1" x14ac:dyDescent="0.3">
      <c r="B324" s="139"/>
      <c r="C324" s="140"/>
      <c r="D324" s="139"/>
      <c r="J324" s="141"/>
      <c r="K324" s="141"/>
      <c r="L324" s="137"/>
      <c r="M324" s="137"/>
      <c r="N324" s="137"/>
      <c r="O324" s="137"/>
      <c r="P324" s="136"/>
      <c r="Q324" s="136"/>
      <c r="R324" s="136"/>
      <c r="S324" s="136"/>
      <c r="T324" s="136"/>
      <c r="U324" s="136"/>
      <c r="V324" s="136"/>
      <c r="W324" s="139"/>
      <c r="X324" s="140"/>
      <c r="Y324" s="139"/>
      <c r="AE324" s="138"/>
      <c r="AF324" s="138"/>
      <c r="AG324" s="137"/>
      <c r="AH324" s="137"/>
      <c r="AI324" s="137"/>
      <c r="AJ324" s="137"/>
      <c r="AK324" s="136"/>
      <c r="AL324" s="136"/>
      <c r="AM324" s="136"/>
      <c r="AN324" s="136"/>
      <c r="AO324" s="136"/>
      <c r="AP324" s="136"/>
      <c r="AQ324" s="136"/>
    </row>
    <row r="325" spans="2:43" ht="14.25" customHeight="1" x14ac:dyDescent="0.3">
      <c r="B325" s="139"/>
      <c r="C325" s="140"/>
      <c r="D325" s="139"/>
      <c r="J325" s="141"/>
      <c r="K325" s="141"/>
      <c r="L325" s="137"/>
      <c r="M325" s="137"/>
      <c r="N325" s="137"/>
      <c r="O325" s="137"/>
      <c r="P325" s="136"/>
      <c r="Q325" s="136"/>
      <c r="R325" s="136"/>
      <c r="S325" s="136"/>
      <c r="T325" s="136"/>
      <c r="U325" s="136"/>
      <c r="V325" s="136"/>
      <c r="W325" s="139"/>
      <c r="X325" s="140"/>
      <c r="Y325" s="139"/>
      <c r="AE325" s="138"/>
      <c r="AF325" s="138"/>
      <c r="AG325" s="137"/>
      <c r="AH325" s="137"/>
      <c r="AI325" s="137"/>
      <c r="AJ325" s="137"/>
      <c r="AK325" s="136"/>
      <c r="AL325" s="136"/>
      <c r="AM325" s="136"/>
      <c r="AN325" s="136"/>
      <c r="AO325" s="136"/>
      <c r="AP325" s="136"/>
      <c r="AQ325" s="136"/>
    </row>
    <row r="326" spans="2:43" ht="14.25" customHeight="1" x14ac:dyDescent="0.3">
      <c r="B326" s="139"/>
      <c r="C326" s="140"/>
      <c r="D326" s="139"/>
      <c r="J326" s="141"/>
      <c r="K326" s="141"/>
      <c r="L326" s="137"/>
      <c r="M326" s="137"/>
      <c r="N326" s="137"/>
      <c r="O326" s="137"/>
      <c r="P326" s="136"/>
      <c r="Q326" s="136"/>
      <c r="R326" s="136"/>
      <c r="S326" s="136"/>
      <c r="T326" s="136"/>
      <c r="U326" s="136"/>
      <c r="V326" s="136"/>
      <c r="W326" s="139"/>
      <c r="X326" s="140"/>
      <c r="Y326" s="139"/>
      <c r="AE326" s="138"/>
      <c r="AF326" s="138"/>
      <c r="AG326" s="137"/>
      <c r="AH326" s="137"/>
      <c r="AI326" s="137"/>
      <c r="AJ326" s="137"/>
      <c r="AK326" s="136"/>
      <c r="AL326" s="136"/>
      <c r="AM326" s="136"/>
      <c r="AN326" s="136"/>
      <c r="AO326" s="136"/>
      <c r="AP326" s="136"/>
      <c r="AQ326" s="136"/>
    </row>
    <row r="327" spans="2:43" ht="14.25" customHeight="1" x14ac:dyDescent="0.3">
      <c r="B327" s="139"/>
      <c r="C327" s="140"/>
      <c r="D327" s="139"/>
      <c r="J327" s="141"/>
      <c r="K327" s="141"/>
      <c r="L327" s="137"/>
      <c r="M327" s="137"/>
      <c r="N327" s="137"/>
      <c r="O327" s="137"/>
      <c r="P327" s="136"/>
      <c r="Q327" s="136"/>
      <c r="R327" s="136"/>
      <c r="S327" s="136"/>
      <c r="T327" s="136"/>
      <c r="U327" s="136"/>
      <c r="V327" s="136"/>
      <c r="W327" s="139"/>
      <c r="X327" s="140"/>
      <c r="Y327" s="139"/>
      <c r="AE327" s="138"/>
      <c r="AF327" s="138"/>
      <c r="AG327" s="137"/>
      <c r="AH327" s="137"/>
      <c r="AI327" s="137"/>
      <c r="AJ327" s="137"/>
      <c r="AK327" s="136"/>
      <c r="AL327" s="136"/>
      <c r="AM327" s="136"/>
      <c r="AN327" s="136"/>
      <c r="AO327" s="136"/>
      <c r="AP327" s="136"/>
      <c r="AQ327" s="136"/>
    </row>
    <row r="328" spans="2:43" ht="14.25" customHeight="1" x14ac:dyDescent="0.3">
      <c r="B328" s="139"/>
      <c r="C328" s="140"/>
      <c r="D328" s="139"/>
      <c r="J328" s="141"/>
      <c r="K328" s="141"/>
      <c r="L328" s="137"/>
      <c r="M328" s="137"/>
      <c r="N328" s="137"/>
      <c r="O328" s="137"/>
      <c r="P328" s="136"/>
      <c r="Q328" s="136"/>
      <c r="R328" s="136"/>
      <c r="S328" s="136"/>
      <c r="T328" s="136"/>
      <c r="U328" s="136"/>
      <c r="V328" s="136"/>
      <c r="W328" s="139"/>
      <c r="X328" s="140"/>
      <c r="Y328" s="139"/>
      <c r="AE328" s="138"/>
      <c r="AF328" s="138"/>
      <c r="AG328" s="137"/>
      <c r="AH328" s="137"/>
      <c r="AI328" s="137"/>
      <c r="AJ328" s="137"/>
      <c r="AK328" s="136"/>
      <c r="AL328" s="136"/>
      <c r="AM328" s="136"/>
      <c r="AN328" s="136"/>
      <c r="AO328" s="136"/>
      <c r="AP328" s="136"/>
      <c r="AQ328" s="136"/>
    </row>
    <row r="329" spans="2:43" ht="14.25" customHeight="1" x14ac:dyDescent="0.3">
      <c r="B329" s="139"/>
      <c r="C329" s="140"/>
      <c r="D329" s="139"/>
      <c r="J329" s="141"/>
      <c r="K329" s="141"/>
      <c r="L329" s="137"/>
      <c r="M329" s="137"/>
      <c r="N329" s="137"/>
      <c r="O329" s="137"/>
      <c r="P329" s="136"/>
      <c r="Q329" s="136"/>
      <c r="R329" s="136"/>
      <c r="S329" s="136"/>
      <c r="T329" s="136"/>
      <c r="U329" s="136"/>
      <c r="V329" s="136"/>
      <c r="W329" s="139"/>
      <c r="X329" s="140"/>
      <c r="Y329" s="139"/>
      <c r="AE329" s="138"/>
      <c r="AF329" s="138"/>
      <c r="AG329" s="137"/>
      <c r="AH329" s="137"/>
      <c r="AI329" s="137"/>
      <c r="AJ329" s="137"/>
      <c r="AK329" s="136"/>
      <c r="AL329" s="136"/>
      <c r="AM329" s="136"/>
      <c r="AN329" s="136"/>
      <c r="AO329" s="136"/>
      <c r="AP329" s="136"/>
      <c r="AQ329" s="136"/>
    </row>
    <row r="330" spans="2:43" ht="14.25" customHeight="1" x14ac:dyDescent="0.3">
      <c r="B330" s="139"/>
      <c r="C330" s="140"/>
      <c r="D330" s="139"/>
      <c r="J330" s="141"/>
      <c r="K330" s="141"/>
      <c r="L330" s="137"/>
      <c r="M330" s="137"/>
      <c r="N330" s="137"/>
      <c r="O330" s="137"/>
      <c r="P330" s="136"/>
      <c r="Q330" s="136"/>
      <c r="R330" s="136"/>
      <c r="S330" s="136"/>
      <c r="T330" s="136"/>
      <c r="U330" s="136"/>
      <c r="V330" s="136"/>
      <c r="W330" s="139"/>
      <c r="X330" s="140"/>
      <c r="Y330" s="139"/>
      <c r="AE330" s="138"/>
      <c r="AF330" s="138"/>
      <c r="AG330" s="137"/>
      <c r="AH330" s="137"/>
      <c r="AI330" s="137"/>
      <c r="AJ330" s="137"/>
      <c r="AK330" s="136"/>
      <c r="AL330" s="136"/>
      <c r="AM330" s="136"/>
      <c r="AN330" s="136"/>
      <c r="AO330" s="136"/>
      <c r="AP330" s="136"/>
      <c r="AQ330" s="136"/>
    </row>
    <row r="331" spans="2:43" ht="14.25" customHeight="1" x14ac:dyDescent="0.3">
      <c r="B331" s="139"/>
      <c r="C331" s="140"/>
      <c r="D331" s="139"/>
      <c r="J331" s="141"/>
      <c r="K331" s="141"/>
      <c r="L331" s="137"/>
      <c r="M331" s="137"/>
      <c r="N331" s="137"/>
      <c r="O331" s="137"/>
      <c r="P331" s="136"/>
      <c r="Q331" s="136"/>
      <c r="R331" s="136"/>
      <c r="S331" s="136"/>
      <c r="T331" s="136"/>
      <c r="U331" s="136"/>
      <c r="V331" s="136"/>
      <c r="W331" s="139"/>
      <c r="X331" s="140"/>
      <c r="Y331" s="139"/>
      <c r="AE331" s="138"/>
      <c r="AF331" s="138"/>
      <c r="AG331" s="137"/>
      <c r="AH331" s="137"/>
      <c r="AI331" s="137"/>
      <c r="AJ331" s="137"/>
      <c r="AK331" s="136"/>
      <c r="AL331" s="136"/>
      <c r="AM331" s="136"/>
      <c r="AN331" s="136"/>
      <c r="AO331" s="136"/>
      <c r="AP331" s="136"/>
      <c r="AQ331" s="136"/>
    </row>
    <row r="332" spans="2:43" ht="14.25" customHeight="1" x14ac:dyDescent="0.3">
      <c r="B332" s="139"/>
      <c r="C332" s="140"/>
      <c r="D332" s="139"/>
      <c r="J332" s="141"/>
      <c r="K332" s="141"/>
      <c r="L332" s="137"/>
      <c r="M332" s="137"/>
      <c r="N332" s="137"/>
      <c r="O332" s="137"/>
      <c r="P332" s="136"/>
      <c r="Q332" s="136"/>
      <c r="R332" s="136"/>
      <c r="S332" s="136"/>
      <c r="T332" s="136"/>
      <c r="U332" s="136"/>
      <c r="V332" s="136"/>
      <c r="W332" s="139"/>
      <c r="X332" s="140"/>
      <c r="Y332" s="139"/>
      <c r="AE332" s="138"/>
      <c r="AF332" s="138"/>
      <c r="AG332" s="137"/>
      <c r="AH332" s="137"/>
      <c r="AI332" s="137"/>
      <c r="AJ332" s="137"/>
      <c r="AK332" s="136"/>
      <c r="AL332" s="136"/>
      <c r="AM332" s="136"/>
      <c r="AN332" s="136"/>
      <c r="AO332" s="136"/>
      <c r="AP332" s="136"/>
      <c r="AQ332" s="136"/>
    </row>
    <row r="333" spans="2:43" ht="14.25" customHeight="1" x14ac:dyDescent="0.3">
      <c r="B333" s="139"/>
      <c r="C333" s="140"/>
      <c r="D333" s="139"/>
      <c r="J333" s="141"/>
      <c r="K333" s="141"/>
      <c r="L333" s="137"/>
      <c r="M333" s="137"/>
      <c r="N333" s="137"/>
      <c r="O333" s="137"/>
      <c r="P333" s="136"/>
      <c r="Q333" s="136"/>
      <c r="R333" s="136"/>
      <c r="S333" s="136"/>
      <c r="T333" s="136"/>
      <c r="U333" s="136"/>
      <c r="V333" s="136"/>
      <c r="W333" s="139"/>
      <c r="X333" s="140"/>
      <c r="Y333" s="139"/>
      <c r="AE333" s="138"/>
      <c r="AF333" s="138"/>
      <c r="AG333" s="137"/>
      <c r="AH333" s="137"/>
      <c r="AI333" s="137"/>
      <c r="AJ333" s="137"/>
      <c r="AK333" s="136"/>
      <c r="AL333" s="136"/>
      <c r="AM333" s="136"/>
      <c r="AN333" s="136"/>
      <c r="AO333" s="136"/>
      <c r="AP333" s="136"/>
      <c r="AQ333" s="136"/>
    </row>
    <row r="334" spans="2:43" ht="14.25" customHeight="1" x14ac:dyDescent="0.3">
      <c r="B334" s="139"/>
      <c r="C334" s="140"/>
      <c r="D334" s="139"/>
      <c r="J334" s="141"/>
      <c r="K334" s="141"/>
      <c r="L334" s="137"/>
      <c r="M334" s="137"/>
      <c r="N334" s="137"/>
      <c r="O334" s="137"/>
      <c r="P334" s="136"/>
      <c r="Q334" s="136"/>
      <c r="R334" s="136"/>
      <c r="S334" s="136"/>
      <c r="T334" s="136"/>
      <c r="U334" s="136"/>
      <c r="V334" s="136"/>
      <c r="W334" s="139"/>
      <c r="X334" s="140"/>
      <c r="Y334" s="139"/>
      <c r="AE334" s="138"/>
      <c r="AF334" s="138"/>
      <c r="AG334" s="137"/>
      <c r="AH334" s="137"/>
      <c r="AI334" s="137"/>
      <c r="AJ334" s="137"/>
      <c r="AK334" s="136"/>
      <c r="AL334" s="136"/>
      <c r="AM334" s="136"/>
      <c r="AN334" s="136"/>
      <c r="AO334" s="136"/>
      <c r="AP334" s="136"/>
      <c r="AQ334" s="136"/>
    </row>
    <row r="335" spans="2:43" ht="14.25" customHeight="1" x14ac:dyDescent="0.3">
      <c r="B335" s="139"/>
      <c r="C335" s="140"/>
      <c r="D335" s="139"/>
      <c r="J335" s="141"/>
      <c r="K335" s="141"/>
      <c r="L335" s="137"/>
      <c r="M335" s="137"/>
      <c r="N335" s="137"/>
      <c r="O335" s="137"/>
      <c r="P335" s="136"/>
      <c r="Q335" s="136"/>
      <c r="R335" s="136"/>
      <c r="S335" s="136"/>
      <c r="T335" s="136"/>
      <c r="U335" s="136"/>
      <c r="V335" s="136"/>
      <c r="W335" s="139"/>
      <c r="X335" s="140"/>
      <c r="Y335" s="139"/>
      <c r="AE335" s="138"/>
      <c r="AF335" s="138"/>
      <c r="AG335" s="137"/>
      <c r="AH335" s="137"/>
      <c r="AI335" s="137"/>
      <c r="AJ335" s="137"/>
      <c r="AK335" s="136"/>
      <c r="AL335" s="136"/>
      <c r="AM335" s="136"/>
      <c r="AN335" s="136"/>
      <c r="AO335" s="136"/>
      <c r="AP335" s="136"/>
      <c r="AQ335" s="136"/>
    </row>
    <row r="336" spans="2:43" ht="14.25" customHeight="1" x14ac:dyDescent="0.3">
      <c r="B336" s="139"/>
      <c r="C336" s="140"/>
      <c r="D336" s="139"/>
      <c r="J336" s="141"/>
      <c r="K336" s="141"/>
      <c r="L336" s="137"/>
      <c r="M336" s="137"/>
      <c r="N336" s="137"/>
      <c r="O336" s="137"/>
      <c r="P336" s="136"/>
      <c r="Q336" s="136"/>
      <c r="R336" s="136"/>
      <c r="S336" s="136"/>
      <c r="T336" s="136"/>
      <c r="U336" s="136"/>
      <c r="V336" s="136"/>
      <c r="W336" s="139"/>
      <c r="X336" s="140"/>
      <c r="Y336" s="139"/>
      <c r="AE336" s="138"/>
      <c r="AF336" s="138"/>
      <c r="AG336" s="137"/>
      <c r="AH336" s="137"/>
      <c r="AI336" s="137"/>
      <c r="AJ336" s="137"/>
      <c r="AK336" s="136"/>
      <c r="AL336" s="136"/>
      <c r="AM336" s="136"/>
      <c r="AN336" s="136"/>
      <c r="AO336" s="136"/>
      <c r="AP336" s="136"/>
      <c r="AQ336" s="136"/>
    </row>
    <row r="337" spans="2:43" ht="14.25" customHeight="1" x14ac:dyDescent="0.3">
      <c r="B337" s="139"/>
      <c r="C337" s="140"/>
      <c r="D337" s="139"/>
      <c r="J337" s="141"/>
      <c r="K337" s="141"/>
      <c r="L337" s="137"/>
      <c r="M337" s="137"/>
      <c r="N337" s="137"/>
      <c r="O337" s="137"/>
      <c r="P337" s="136"/>
      <c r="Q337" s="136"/>
      <c r="R337" s="136"/>
      <c r="S337" s="136"/>
      <c r="T337" s="136"/>
      <c r="U337" s="136"/>
      <c r="V337" s="136"/>
      <c r="W337" s="139"/>
      <c r="X337" s="140"/>
      <c r="Y337" s="139"/>
      <c r="AE337" s="138"/>
      <c r="AF337" s="138"/>
      <c r="AG337" s="137"/>
      <c r="AH337" s="137"/>
      <c r="AI337" s="137"/>
      <c r="AJ337" s="137"/>
      <c r="AK337" s="136"/>
      <c r="AL337" s="136"/>
      <c r="AM337" s="136"/>
      <c r="AN337" s="136"/>
      <c r="AO337" s="136"/>
      <c r="AP337" s="136"/>
      <c r="AQ337" s="136"/>
    </row>
    <row r="338" spans="2:43" ht="14.25" customHeight="1" x14ac:dyDescent="0.3">
      <c r="B338" s="139"/>
      <c r="C338" s="140"/>
      <c r="D338" s="139"/>
      <c r="J338" s="141"/>
      <c r="K338" s="141"/>
      <c r="L338" s="137"/>
      <c r="M338" s="137"/>
      <c r="N338" s="137"/>
      <c r="O338" s="137"/>
      <c r="P338" s="136"/>
      <c r="Q338" s="136"/>
      <c r="R338" s="136"/>
      <c r="S338" s="136"/>
      <c r="T338" s="136"/>
      <c r="U338" s="136"/>
      <c r="V338" s="136"/>
      <c r="W338" s="139"/>
      <c r="X338" s="140"/>
      <c r="Y338" s="139"/>
      <c r="AE338" s="138"/>
      <c r="AF338" s="138"/>
      <c r="AG338" s="137"/>
      <c r="AH338" s="137"/>
      <c r="AI338" s="137"/>
      <c r="AJ338" s="137"/>
      <c r="AK338" s="136"/>
      <c r="AL338" s="136"/>
      <c r="AM338" s="136"/>
      <c r="AN338" s="136"/>
      <c r="AO338" s="136"/>
      <c r="AP338" s="136"/>
      <c r="AQ338" s="136"/>
    </row>
    <row r="339" spans="2:43" ht="14.25" customHeight="1" x14ac:dyDescent="0.3">
      <c r="B339" s="139"/>
      <c r="C339" s="140"/>
      <c r="D339" s="139"/>
      <c r="J339" s="141"/>
      <c r="K339" s="141"/>
      <c r="L339" s="137"/>
      <c r="M339" s="137"/>
      <c r="N339" s="137"/>
      <c r="O339" s="137"/>
      <c r="P339" s="136"/>
      <c r="Q339" s="136"/>
      <c r="R339" s="136"/>
      <c r="S339" s="136"/>
      <c r="T339" s="136"/>
      <c r="U339" s="136"/>
      <c r="V339" s="136"/>
      <c r="W339" s="139"/>
      <c r="X339" s="140"/>
      <c r="Y339" s="139"/>
      <c r="AE339" s="138"/>
      <c r="AF339" s="138"/>
      <c r="AG339" s="137"/>
      <c r="AH339" s="137"/>
      <c r="AI339" s="137"/>
      <c r="AJ339" s="137"/>
      <c r="AK339" s="136"/>
      <c r="AL339" s="136"/>
      <c r="AM339" s="136"/>
      <c r="AN339" s="136"/>
      <c r="AO339" s="136"/>
      <c r="AP339" s="136"/>
      <c r="AQ339" s="136"/>
    </row>
    <row r="340" spans="2:43" ht="14.25" customHeight="1" x14ac:dyDescent="0.3">
      <c r="B340" s="139"/>
      <c r="C340" s="140"/>
      <c r="D340" s="139"/>
      <c r="J340" s="141"/>
      <c r="K340" s="141"/>
      <c r="L340" s="137"/>
      <c r="M340" s="137"/>
      <c r="N340" s="137"/>
      <c r="O340" s="137"/>
      <c r="P340" s="136"/>
      <c r="Q340" s="136"/>
      <c r="R340" s="136"/>
      <c r="S340" s="136"/>
      <c r="T340" s="136"/>
      <c r="U340" s="136"/>
      <c r="V340" s="136"/>
      <c r="W340" s="139"/>
      <c r="X340" s="140"/>
      <c r="Y340" s="139"/>
      <c r="AE340" s="138"/>
      <c r="AF340" s="138"/>
      <c r="AG340" s="137"/>
      <c r="AH340" s="137"/>
      <c r="AI340" s="137"/>
      <c r="AJ340" s="137"/>
      <c r="AK340" s="136"/>
      <c r="AL340" s="136"/>
      <c r="AM340" s="136"/>
      <c r="AN340" s="136"/>
      <c r="AO340" s="136"/>
      <c r="AP340" s="136"/>
      <c r="AQ340" s="136"/>
    </row>
    <row r="341" spans="2:43" ht="14.25" customHeight="1" x14ac:dyDescent="0.3">
      <c r="B341" s="139"/>
      <c r="C341" s="140"/>
      <c r="D341" s="139"/>
      <c r="J341" s="141"/>
      <c r="K341" s="141"/>
      <c r="L341" s="137"/>
      <c r="M341" s="137"/>
      <c r="N341" s="137"/>
      <c r="O341" s="137"/>
      <c r="P341" s="136"/>
      <c r="Q341" s="136"/>
      <c r="R341" s="136"/>
      <c r="S341" s="136"/>
      <c r="T341" s="136"/>
      <c r="U341" s="136"/>
      <c r="V341" s="136"/>
      <c r="W341" s="139"/>
      <c r="X341" s="140"/>
      <c r="Y341" s="139"/>
      <c r="AE341" s="138"/>
      <c r="AF341" s="138"/>
      <c r="AG341" s="137"/>
      <c r="AH341" s="137"/>
      <c r="AI341" s="137"/>
      <c r="AJ341" s="137"/>
      <c r="AK341" s="136"/>
      <c r="AL341" s="136"/>
      <c r="AM341" s="136"/>
      <c r="AN341" s="136"/>
      <c r="AO341" s="136"/>
      <c r="AP341" s="136"/>
      <c r="AQ341" s="136"/>
    </row>
    <row r="342" spans="2:43" ht="14.25" customHeight="1" x14ac:dyDescent="0.3">
      <c r="B342" s="139"/>
      <c r="C342" s="140"/>
      <c r="D342" s="139"/>
      <c r="J342" s="141"/>
      <c r="K342" s="141"/>
      <c r="L342" s="137"/>
      <c r="M342" s="137"/>
      <c r="N342" s="137"/>
      <c r="O342" s="137"/>
      <c r="P342" s="136"/>
      <c r="Q342" s="136"/>
      <c r="R342" s="136"/>
      <c r="S342" s="136"/>
      <c r="T342" s="136"/>
      <c r="U342" s="136"/>
      <c r="V342" s="136"/>
      <c r="W342" s="139"/>
      <c r="X342" s="140"/>
      <c r="Y342" s="139"/>
      <c r="AE342" s="138"/>
      <c r="AF342" s="138"/>
      <c r="AG342" s="137"/>
      <c r="AH342" s="137"/>
      <c r="AI342" s="137"/>
      <c r="AJ342" s="137"/>
      <c r="AK342" s="136"/>
      <c r="AL342" s="136"/>
      <c r="AM342" s="136"/>
      <c r="AN342" s="136"/>
      <c r="AO342" s="136"/>
      <c r="AP342" s="136"/>
      <c r="AQ342" s="136"/>
    </row>
    <row r="343" spans="2:43" ht="14.25" customHeight="1" x14ac:dyDescent="0.3">
      <c r="B343" s="139"/>
      <c r="C343" s="140"/>
      <c r="D343" s="139"/>
      <c r="J343" s="141"/>
      <c r="K343" s="141"/>
      <c r="L343" s="137"/>
      <c r="M343" s="137"/>
      <c r="N343" s="137"/>
      <c r="O343" s="137"/>
      <c r="P343" s="136"/>
      <c r="Q343" s="136"/>
      <c r="R343" s="136"/>
      <c r="S343" s="136"/>
      <c r="T343" s="136"/>
      <c r="U343" s="136"/>
      <c r="V343" s="136"/>
      <c r="W343" s="139"/>
      <c r="X343" s="140"/>
      <c r="Y343" s="139"/>
      <c r="AE343" s="138"/>
      <c r="AF343" s="138"/>
      <c r="AG343" s="137"/>
      <c r="AH343" s="137"/>
      <c r="AI343" s="137"/>
      <c r="AJ343" s="137"/>
      <c r="AK343" s="136"/>
      <c r="AL343" s="136"/>
      <c r="AM343" s="136"/>
      <c r="AN343" s="136"/>
      <c r="AO343" s="136"/>
      <c r="AP343" s="136"/>
      <c r="AQ343" s="136"/>
    </row>
    <row r="344" spans="2:43" ht="14.25" customHeight="1" x14ac:dyDescent="0.3">
      <c r="B344" s="139"/>
      <c r="C344" s="140"/>
      <c r="D344" s="139"/>
      <c r="J344" s="141"/>
      <c r="K344" s="141"/>
      <c r="L344" s="137"/>
      <c r="M344" s="137"/>
      <c r="N344" s="137"/>
      <c r="O344" s="137"/>
      <c r="P344" s="136"/>
      <c r="Q344" s="136"/>
      <c r="R344" s="136"/>
      <c r="S344" s="136"/>
      <c r="T344" s="136"/>
      <c r="U344" s="136"/>
      <c r="V344" s="136"/>
      <c r="W344" s="139"/>
      <c r="X344" s="140"/>
      <c r="Y344" s="139"/>
      <c r="AE344" s="138"/>
      <c r="AF344" s="138"/>
      <c r="AG344" s="137"/>
      <c r="AH344" s="137"/>
      <c r="AI344" s="137"/>
      <c r="AJ344" s="137"/>
      <c r="AK344" s="136"/>
      <c r="AL344" s="136"/>
      <c r="AM344" s="136"/>
      <c r="AN344" s="136"/>
      <c r="AO344" s="136"/>
      <c r="AP344" s="136"/>
      <c r="AQ344" s="136"/>
    </row>
    <row r="345" spans="2:43" ht="14.25" customHeight="1" x14ac:dyDescent="0.3">
      <c r="B345" s="139"/>
      <c r="C345" s="140"/>
      <c r="D345" s="139"/>
      <c r="J345" s="141"/>
      <c r="K345" s="141"/>
      <c r="L345" s="137"/>
      <c r="M345" s="137"/>
      <c r="N345" s="137"/>
      <c r="O345" s="137"/>
      <c r="P345" s="136"/>
      <c r="Q345" s="136"/>
      <c r="R345" s="136"/>
      <c r="S345" s="136"/>
      <c r="T345" s="136"/>
      <c r="U345" s="136"/>
      <c r="V345" s="136"/>
      <c r="W345" s="139"/>
      <c r="X345" s="140"/>
      <c r="Y345" s="139"/>
      <c r="AE345" s="138"/>
      <c r="AF345" s="138"/>
      <c r="AG345" s="137"/>
      <c r="AH345" s="137"/>
      <c r="AI345" s="137"/>
      <c r="AJ345" s="137"/>
      <c r="AK345" s="136"/>
      <c r="AL345" s="136"/>
      <c r="AM345" s="136"/>
      <c r="AN345" s="136"/>
      <c r="AO345" s="136"/>
      <c r="AP345" s="136"/>
      <c r="AQ345" s="136"/>
    </row>
    <row r="346" spans="2:43" ht="14.25" customHeight="1" x14ac:dyDescent="0.3">
      <c r="B346" s="139"/>
      <c r="C346" s="140"/>
      <c r="D346" s="139"/>
      <c r="J346" s="141"/>
      <c r="K346" s="141"/>
      <c r="L346" s="137"/>
      <c r="M346" s="137"/>
      <c r="N346" s="137"/>
      <c r="O346" s="137"/>
      <c r="P346" s="136"/>
      <c r="Q346" s="136"/>
      <c r="R346" s="136"/>
      <c r="S346" s="136"/>
      <c r="T346" s="136"/>
      <c r="U346" s="136"/>
      <c r="V346" s="136"/>
      <c r="W346" s="139"/>
      <c r="X346" s="140"/>
      <c r="Y346" s="139"/>
      <c r="AE346" s="138"/>
      <c r="AF346" s="138"/>
      <c r="AG346" s="137"/>
      <c r="AH346" s="137"/>
      <c r="AI346" s="137"/>
      <c r="AJ346" s="137"/>
      <c r="AK346" s="136"/>
      <c r="AL346" s="136"/>
      <c r="AM346" s="136"/>
      <c r="AN346" s="136"/>
      <c r="AO346" s="136"/>
      <c r="AP346" s="136"/>
      <c r="AQ346" s="136"/>
    </row>
    <row r="347" spans="2:43" ht="14.25" customHeight="1" x14ac:dyDescent="0.3">
      <c r="B347" s="139"/>
      <c r="C347" s="140"/>
      <c r="D347" s="139"/>
      <c r="J347" s="141"/>
      <c r="K347" s="141"/>
      <c r="L347" s="137"/>
      <c r="M347" s="137"/>
      <c r="N347" s="137"/>
      <c r="O347" s="137"/>
      <c r="P347" s="136"/>
      <c r="Q347" s="136"/>
      <c r="R347" s="136"/>
      <c r="S347" s="136"/>
      <c r="T347" s="136"/>
      <c r="U347" s="136"/>
      <c r="V347" s="136"/>
      <c r="W347" s="139"/>
      <c r="X347" s="140"/>
      <c r="Y347" s="139"/>
      <c r="AE347" s="138"/>
      <c r="AF347" s="138"/>
      <c r="AG347" s="137"/>
      <c r="AH347" s="137"/>
      <c r="AI347" s="137"/>
      <c r="AJ347" s="137"/>
      <c r="AK347" s="136"/>
      <c r="AL347" s="136"/>
      <c r="AM347" s="136"/>
      <c r="AN347" s="136"/>
      <c r="AO347" s="136"/>
      <c r="AP347" s="136"/>
      <c r="AQ347" s="136"/>
    </row>
    <row r="348" spans="2:43" ht="14.25" customHeight="1" x14ac:dyDescent="0.3">
      <c r="B348" s="139"/>
      <c r="C348" s="140"/>
      <c r="D348" s="139"/>
      <c r="J348" s="141"/>
      <c r="K348" s="141"/>
      <c r="L348" s="137"/>
      <c r="M348" s="137"/>
      <c r="N348" s="137"/>
      <c r="O348" s="137"/>
      <c r="P348" s="136"/>
      <c r="Q348" s="136"/>
      <c r="R348" s="136"/>
      <c r="S348" s="136"/>
      <c r="T348" s="136"/>
      <c r="U348" s="136"/>
      <c r="V348" s="136"/>
      <c r="W348" s="139"/>
      <c r="X348" s="140"/>
      <c r="Y348" s="139"/>
      <c r="AE348" s="138"/>
      <c r="AF348" s="138"/>
      <c r="AG348" s="137"/>
      <c r="AH348" s="137"/>
      <c r="AI348" s="137"/>
      <c r="AJ348" s="137"/>
      <c r="AK348" s="136"/>
      <c r="AL348" s="136"/>
      <c r="AM348" s="136"/>
      <c r="AN348" s="136"/>
      <c r="AO348" s="136"/>
      <c r="AP348" s="136"/>
      <c r="AQ348" s="136"/>
    </row>
    <row r="349" spans="2:43" ht="14.25" customHeight="1" x14ac:dyDescent="0.3">
      <c r="B349" s="139"/>
      <c r="C349" s="140"/>
      <c r="D349" s="139"/>
      <c r="J349" s="141"/>
      <c r="K349" s="141"/>
      <c r="L349" s="137"/>
      <c r="M349" s="137"/>
      <c r="N349" s="137"/>
      <c r="O349" s="137"/>
      <c r="P349" s="136"/>
      <c r="Q349" s="136"/>
      <c r="R349" s="136"/>
      <c r="S349" s="136"/>
      <c r="T349" s="136"/>
      <c r="U349" s="136"/>
      <c r="V349" s="136"/>
      <c r="W349" s="139"/>
      <c r="X349" s="140"/>
      <c r="Y349" s="139"/>
      <c r="AE349" s="138"/>
      <c r="AF349" s="138"/>
      <c r="AG349" s="137"/>
      <c r="AH349" s="137"/>
      <c r="AI349" s="137"/>
      <c r="AJ349" s="137"/>
      <c r="AK349" s="136"/>
      <c r="AL349" s="136"/>
      <c r="AM349" s="136"/>
      <c r="AN349" s="136"/>
      <c r="AO349" s="136"/>
      <c r="AP349" s="136"/>
      <c r="AQ349" s="136"/>
    </row>
    <row r="350" spans="2:43" ht="14.25" customHeight="1" x14ac:dyDescent="0.3">
      <c r="B350" s="139"/>
      <c r="C350" s="140"/>
      <c r="D350" s="139"/>
      <c r="J350" s="141"/>
      <c r="K350" s="141"/>
      <c r="L350" s="137"/>
      <c r="M350" s="137"/>
      <c r="N350" s="137"/>
      <c r="O350" s="137"/>
      <c r="P350" s="136"/>
      <c r="Q350" s="136"/>
      <c r="R350" s="136"/>
      <c r="S350" s="136"/>
      <c r="T350" s="136"/>
      <c r="U350" s="136"/>
      <c r="V350" s="136"/>
      <c r="W350" s="139"/>
      <c r="X350" s="140"/>
      <c r="Y350" s="139"/>
      <c r="AE350" s="138"/>
      <c r="AF350" s="138"/>
      <c r="AG350" s="137"/>
      <c r="AH350" s="137"/>
      <c r="AI350" s="137"/>
      <c r="AJ350" s="137"/>
      <c r="AK350" s="136"/>
      <c r="AL350" s="136"/>
      <c r="AM350" s="136"/>
      <c r="AN350" s="136"/>
      <c r="AO350" s="136"/>
      <c r="AP350" s="136"/>
      <c r="AQ350" s="136"/>
    </row>
    <row r="351" spans="2:43" ht="14.25" customHeight="1" x14ac:dyDescent="0.3">
      <c r="B351" s="139"/>
      <c r="C351" s="140"/>
      <c r="D351" s="139"/>
      <c r="J351" s="141"/>
      <c r="K351" s="141"/>
      <c r="L351" s="137"/>
      <c r="M351" s="137"/>
      <c r="N351" s="137"/>
      <c r="O351" s="137"/>
      <c r="P351" s="136"/>
      <c r="Q351" s="136"/>
      <c r="R351" s="136"/>
      <c r="S351" s="136"/>
      <c r="T351" s="136"/>
      <c r="U351" s="136"/>
      <c r="V351" s="136"/>
      <c r="W351" s="139"/>
      <c r="X351" s="140"/>
      <c r="Y351" s="139"/>
      <c r="AE351" s="138"/>
      <c r="AF351" s="138"/>
      <c r="AG351" s="137"/>
      <c r="AH351" s="137"/>
      <c r="AI351" s="137"/>
      <c r="AJ351" s="137"/>
      <c r="AK351" s="136"/>
      <c r="AL351" s="136"/>
      <c r="AM351" s="136"/>
      <c r="AN351" s="136"/>
      <c r="AO351" s="136"/>
      <c r="AP351" s="136"/>
      <c r="AQ351" s="136"/>
    </row>
    <row r="352" spans="2:43" ht="14.25" customHeight="1" x14ac:dyDescent="0.3">
      <c r="B352" s="139"/>
      <c r="C352" s="140"/>
      <c r="D352" s="139"/>
      <c r="J352" s="141"/>
      <c r="K352" s="141"/>
      <c r="L352" s="137"/>
      <c r="M352" s="137"/>
      <c r="N352" s="137"/>
      <c r="O352" s="137"/>
      <c r="P352" s="136"/>
      <c r="Q352" s="136"/>
      <c r="R352" s="136"/>
      <c r="S352" s="136"/>
      <c r="T352" s="136"/>
      <c r="U352" s="136"/>
      <c r="V352" s="136"/>
      <c r="W352" s="139"/>
      <c r="X352" s="140"/>
      <c r="Y352" s="139"/>
      <c r="AE352" s="138"/>
      <c r="AF352" s="138"/>
      <c r="AG352" s="137"/>
      <c r="AH352" s="137"/>
      <c r="AI352" s="137"/>
      <c r="AJ352" s="137"/>
      <c r="AK352" s="136"/>
      <c r="AL352" s="136"/>
      <c r="AM352" s="136"/>
      <c r="AN352" s="136"/>
      <c r="AO352" s="136"/>
      <c r="AP352" s="136"/>
      <c r="AQ352" s="136"/>
    </row>
    <row r="353" spans="2:43" ht="14.25" customHeight="1" x14ac:dyDescent="0.3">
      <c r="B353" s="139"/>
      <c r="C353" s="140"/>
      <c r="D353" s="139"/>
      <c r="J353" s="141"/>
      <c r="K353" s="141"/>
      <c r="L353" s="137"/>
      <c r="M353" s="137"/>
      <c r="N353" s="137"/>
      <c r="O353" s="137"/>
      <c r="P353" s="136"/>
      <c r="Q353" s="136"/>
      <c r="R353" s="136"/>
      <c r="S353" s="136"/>
      <c r="T353" s="136"/>
      <c r="U353" s="136"/>
      <c r="V353" s="136"/>
      <c r="W353" s="139"/>
      <c r="X353" s="140"/>
      <c r="Y353" s="139"/>
      <c r="AE353" s="138"/>
      <c r="AF353" s="138"/>
      <c r="AG353" s="137"/>
      <c r="AH353" s="137"/>
      <c r="AI353" s="137"/>
      <c r="AJ353" s="137"/>
      <c r="AK353" s="136"/>
      <c r="AL353" s="136"/>
      <c r="AM353" s="136"/>
      <c r="AN353" s="136"/>
      <c r="AO353" s="136"/>
      <c r="AP353" s="136"/>
      <c r="AQ353" s="136"/>
    </row>
    <row r="354" spans="2:43" ht="14.25" customHeight="1" x14ac:dyDescent="0.3">
      <c r="B354" s="139"/>
      <c r="C354" s="140"/>
      <c r="D354" s="139"/>
      <c r="J354" s="141"/>
      <c r="K354" s="141"/>
      <c r="L354" s="137"/>
      <c r="M354" s="137"/>
      <c r="N354" s="137"/>
      <c r="O354" s="137"/>
      <c r="P354" s="136"/>
      <c r="Q354" s="136"/>
      <c r="R354" s="136"/>
      <c r="S354" s="136"/>
      <c r="T354" s="136"/>
      <c r="U354" s="136"/>
      <c r="V354" s="136"/>
      <c r="W354" s="139"/>
      <c r="X354" s="140"/>
      <c r="Y354" s="139"/>
      <c r="AE354" s="138"/>
      <c r="AF354" s="138"/>
      <c r="AG354" s="137"/>
      <c r="AH354" s="137"/>
      <c r="AI354" s="137"/>
      <c r="AJ354" s="137"/>
      <c r="AK354" s="136"/>
      <c r="AL354" s="136"/>
      <c r="AM354" s="136"/>
      <c r="AN354" s="136"/>
      <c r="AO354" s="136"/>
      <c r="AP354" s="136"/>
      <c r="AQ354" s="136"/>
    </row>
    <row r="355" spans="2:43" ht="14.25" customHeight="1" x14ac:dyDescent="0.3">
      <c r="B355" s="139"/>
      <c r="C355" s="140"/>
      <c r="D355" s="139"/>
      <c r="J355" s="141"/>
      <c r="K355" s="141"/>
      <c r="L355" s="137"/>
      <c r="M355" s="137"/>
      <c r="N355" s="137"/>
      <c r="O355" s="137"/>
      <c r="P355" s="136"/>
      <c r="Q355" s="136"/>
      <c r="R355" s="136"/>
      <c r="S355" s="136"/>
      <c r="T355" s="136"/>
      <c r="U355" s="136"/>
      <c r="V355" s="136"/>
      <c r="W355" s="139"/>
      <c r="X355" s="140"/>
      <c r="Y355" s="139"/>
      <c r="AE355" s="138"/>
      <c r="AF355" s="138"/>
      <c r="AG355" s="137"/>
      <c r="AH355" s="137"/>
      <c r="AI355" s="137"/>
      <c r="AJ355" s="137"/>
      <c r="AK355" s="136"/>
      <c r="AL355" s="136"/>
      <c r="AM355" s="136"/>
      <c r="AN355" s="136"/>
      <c r="AO355" s="136"/>
      <c r="AP355" s="136"/>
      <c r="AQ355" s="136"/>
    </row>
    <row r="356" spans="2:43" ht="14.25" customHeight="1" x14ac:dyDescent="0.3">
      <c r="B356" s="139"/>
      <c r="C356" s="140"/>
      <c r="D356" s="139"/>
      <c r="J356" s="141"/>
      <c r="K356" s="141"/>
      <c r="L356" s="137"/>
      <c r="M356" s="137"/>
      <c r="N356" s="137"/>
      <c r="O356" s="137"/>
      <c r="P356" s="136"/>
      <c r="Q356" s="136"/>
      <c r="R356" s="136"/>
      <c r="S356" s="136"/>
      <c r="T356" s="136"/>
      <c r="U356" s="136"/>
      <c r="V356" s="136"/>
      <c r="W356" s="139"/>
      <c r="X356" s="140"/>
      <c r="Y356" s="139"/>
      <c r="AE356" s="138"/>
      <c r="AF356" s="138"/>
      <c r="AG356" s="137"/>
      <c r="AH356" s="137"/>
      <c r="AI356" s="137"/>
      <c r="AJ356" s="137"/>
      <c r="AK356" s="136"/>
      <c r="AL356" s="136"/>
      <c r="AM356" s="136"/>
      <c r="AN356" s="136"/>
      <c r="AO356" s="136"/>
      <c r="AP356" s="136"/>
      <c r="AQ356" s="136"/>
    </row>
    <row r="357" spans="2:43" ht="14.25" customHeight="1" x14ac:dyDescent="0.3">
      <c r="B357" s="139"/>
      <c r="C357" s="140"/>
      <c r="D357" s="139"/>
      <c r="J357" s="141"/>
      <c r="K357" s="141"/>
      <c r="L357" s="137"/>
      <c r="M357" s="137"/>
      <c r="N357" s="137"/>
      <c r="O357" s="137"/>
      <c r="P357" s="136"/>
      <c r="Q357" s="136"/>
      <c r="R357" s="136"/>
      <c r="S357" s="136"/>
      <c r="T357" s="136"/>
      <c r="U357" s="136"/>
      <c r="V357" s="136"/>
      <c r="W357" s="139"/>
      <c r="X357" s="140"/>
      <c r="Y357" s="139"/>
      <c r="AE357" s="138"/>
      <c r="AF357" s="138"/>
      <c r="AG357" s="137"/>
      <c r="AH357" s="137"/>
      <c r="AI357" s="137"/>
      <c r="AJ357" s="137"/>
      <c r="AK357" s="136"/>
      <c r="AL357" s="136"/>
      <c r="AM357" s="136"/>
      <c r="AN357" s="136"/>
      <c r="AO357" s="136"/>
      <c r="AP357" s="136"/>
      <c r="AQ357" s="136"/>
    </row>
    <row r="358" spans="2:43" ht="14.25" customHeight="1" x14ac:dyDescent="0.3">
      <c r="B358" s="139"/>
      <c r="C358" s="140"/>
      <c r="D358" s="139"/>
      <c r="J358" s="141"/>
      <c r="K358" s="141"/>
      <c r="L358" s="137"/>
      <c r="M358" s="137"/>
      <c r="N358" s="137"/>
      <c r="O358" s="137"/>
      <c r="P358" s="136"/>
      <c r="Q358" s="136"/>
      <c r="R358" s="136"/>
      <c r="S358" s="136"/>
      <c r="T358" s="136"/>
      <c r="U358" s="136"/>
      <c r="V358" s="136"/>
      <c r="W358" s="139"/>
      <c r="X358" s="140"/>
      <c r="Y358" s="139"/>
      <c r="AE358" s="138"/>
      <c r="AF358" s="138"/>
      <c r="AG358" s="137"/>
      <c r="AH358" s="137"/>
      <c r="AI358" s="137"/>
      <c r="AJ358" s="137"/>
      <c r="AK358" s="136"/>
      <c r="AL358" s="136"/>
      <c r="AM358" s="136"/>
      <c r="AN358" s="136"/>
      <c r="AO358" s="136"/>
      <c r="AP358" s="136"/>
      <c r="AQ358" s="136"/>
    </row>
    <row r="359" spans="2:43" ht="14.25" customHeight="1" x14ac:dyDescent="0.3">
      <c r="B359" s="139"/>
      <c r="C359" s="140"/>
      <c r="D359" s="139"/>
      <c r="J359" s="141"/>
      <c r="K359" s="141"/>
      <c r="L359" s="137"/>
      <c r="M359" s="137"/>
      <c r="N359" s="137"/>
      <c r="O359" s="137"/>
      <c r="P359" s="136"/>
      <c r="Q359" s="136"/>
      <c r="R359" s="136"/>
      <c r="S359" s="136"/>
      <c r="T359" s="136"/>
      <c r="U359" s="136"/>
      <c r="V359" s="136"/>
      <c r="W359" s="139"/>
      <c r="X359" s="140"/>
      <c r="Y359" s="139"/>
      <c r="AE359" s="138"/>
      <c r="AF359" s="138"/>
      <c r="AG359" s="137"/>
      <c r="AH359" s="137"/>
      <c r="AI359" s="137"/>
      <c r="AJ359" s="137"/>
      <c r="AK359" s="136"/>
      <c r="AL359" s="136"/>
      <c r="AM359" s="136"/>
      <c r="AN359" s="136"/>
      <c r="AO359" s="136"/>
      <c r="AP359" s="136"/>
      <c r="AQ359" s="136"/>
    </row>
    <row r="360" spans="2:43" ht="14.25" customHeight="1" x14ac:dyDescent="0.3">
      <c r="B360" s="139"/>
      <c r="C360" s="140"/>
      <c r="D360" s="139"/>
      <c r="J360" s="141"/>
      <c r="K360" s="141"/>
      <c r="L360" s="137"/>
      <c r="M360" s="137"/>
      <c r="N360" s="137"/>
      <c r="O360" s="137"/>
      <c r="P360" s="136"/>
      <c r="Q360" s="136"/>
      <c r="R360" s="136"/>
      <c r="S360" s="136"/>
      <c r="T360" s="136"/>
      <c r="U360" s="136"/>
      <c r="V360" s="136"/>
      <c r="W360" s="139"/>
      <c r="X360" s="140"/>
      <c r="Y360" s="139"/>
      <c r="AE360" s="138"/>
      <c r="AF360" s="138"/>
      <c r="AG360" s="137"/>
      <c r="AH360" s="137"/>
      <c r="AI360" s="137"/>
      <c r="AJ360" s="137"/>
      <c r="AK360" s="136"/>
      <c r="AL360" s="136"/>
      <c r="AM360" s="136"/>
      <c r="AN360" s="136"/>
      <c r="AO360" s="136"/>
      <c r="AP360" s="136"/>
      <c r="AQ360" s="136"/>
    </row>
    <row r="361" spans="2:43" ht="14.25" customHeight="1" x14ac:dyDescent="0.3">
      <c r="B361" s="139"/>
      <c r="C361" s="140"/>
      <c r="D361" s="139"/>
      <c r="J361" s="141"/>
      <c r="K361" s="141"/>
      <c r="L361" s="137"/>
      <c r="M361" s="137"/>
      <c r="N361" s="137"/>
      <c r="O361" s="137"/>
      <c r="P361" s="136"/>
      <c r="Q361" s="136"/>
      <c r="R361" s="136"/>
      <c r="S361" s="136"/>
      <c r="T361" s="136"/>
      <c r="U361" s="136"/>
      <c r="V361" s="136"/>
      <c r="W361" s="139"/>
      <c r="X361" s="140"/>
      <c r="Y361" s="139"/>
      <c r="AE361" s="138"/>
      <c r="AF361" s="138"/>
      <c r="AG361" s="137"/>
      <c r="AH361" s="137"/>
      <c r="AI361" s="137"/>
      <c r="AJ361" s="137"/>
      <c r="AK361" s="136"/>
      <c r="AL361" s="136"/>
      <c r="AM361" s="136"/>
      <c r="AN361" s="136"/>
      <c r="AO361" s="136"/>
      <c r="AP361" s="136"/>
      <c r="AQ361" s="136"/>
    </row>
    <row r="362" spans="2:43" ht="14.25" customHeight="1" x14ac:dyDescent="0.3">
      <c r="B362" s="139"/>
      <c r="C362" s="140"/>
      <c r="D362" s="139"/>
      <c r="J362" s="141"/>
      <c r="K362" s="141"/>
      <c r="L362" s="137"/>
      <c r="M362" s="137"/>
      <c r="N362" s="137"/>
      <c r="O362" s="137"/>
      <c r="P362" s="136"/>
      <c r="Q362" s="136"/>
      <c r="R362" s="136"/>
      <c r="S362" s="136"/>
      <c r="T362" s="136"/>
      <c r="U362" s="136"/>
      <c r="V362" s="136"/>
      <c r="W362" s="139"/>
      <c r="X362" s="140"/>
      <c r="Y362" s="139"/>
      <c r="AE362" s="138"/>
      <c r="AF362" s="138"/>
      <c r="AG362" s="137"/>
      <c r="AH362" s="137"/>
      <c r="AI362" s="137"/>
      <c r="AJ362" s="137"/>
      <c r="AK362" s="136"/>
      <c r="AL362" s="136"/>
      <c r="AM362" s="136"/>
      <c r="AN362" s="136"/>
      <c r="AO362" s="136"/>
      <c r="AP362" s="136"/>
      <c r="AQ362" s="136"/>
    </row>
    <row r="363" spans="2:43" ht="14.25" customHeight="1" x14ac:dyDescent="0.3">
      <c r="B363" s="139"/>
      <c r="C363" s="140"/>
      <c r="D363" s="139"/>
      <c r="J363" s="141"/>
      <c r="K363" s="141"/>
      <c r="L363" s="137"/>
      <c r="M363" s="137"/>
      <c r="N363" s="137"/>
      <c r="O363" s="137"/>
      <c r="P363" s="136"/>
      <c r="Q363" s="136"/>
      <c r="R363" s="136"/>
      <c r="S363" s="136"/>
      <c r="T363" s="136"/>
      <c r="U363" s="136"/>
      <c r="V363" s="136"/>
      <c r="W363" s="139"/>
      <c r="X363" s="140"/>
      <c r="Y363" s="139"/>
      <c r="AE363" s="138"/>
      <c r="AF363" s="138"/>
      <c r="AG363" s="137"/>
      <c r="AH363" s="137"/>
      <c r="AI363" s="137"/>
      <c r="AJ363" s="137"/>
      <c r="AK363" s="136"/>
      <c r="AL363" s="136"/>
      <c r="AM363" s="136"/>
      <c r="AN363" s="136"/>
      <c r="AO363" s="136"/>
      <c r="AP363" s="136"/>
      <c r="AQ363" s="136"/>
    </row>
    <row r="364" spans="2:43" ht="14.25" customHeight="1" x14ac:dyDescent="0.3">
      <c r="B364" s="139"/>
      <c r="C364" s="140"/>
      <c r="D364" s="139"/>
      <c r="J364" s="141"/>
      <c r="K364" s="141"/>
      <c r="L364" s="137"/>
      <c r="M364" s="137"/>
      <c r="N364" s="137"/>
      <c r="O364" s="137"/>
      <c r="P364" s="136"/>
      <c r="Q364" s="136"/>
      <c r="R364" s="136"/>
      <c r="S364" s="136"/>
      <c r="T364" s="136"/>
      <c r="U364" s="136"/>
      <c r="V364" s="136"/>
      <c r="W364" s="139"/>
      <c r="X364" s="140"/>
      <c r="Y364" s="139"/>
      <c r="AE364" s="138"/>
      <c r="AF364" s="138"/>
      <c r="AG364" s="137"/>
      <c r="AH364" s="137"/>
      <c r="AI364" s="137"/>
      <c r="AJ364" s="137"/>
      <c r="AK364" s="136"/>
      <c r="AL364" s="136"/>
      <c r="AM364" s="136"/>
      <c r="AN364" s="136"/>
      <c r="AO364" s="136"/>
      <c r="AP364" s="136"/>
      <c r="AQ364" s="136"/>
    </row>
    <row r="365" spans="2:43" ht="14.25" customHeight="1" x14ac:dyDescent="0.3">
      <c r="B365" s="139"/>
      <c r="C365" s="140"/>
      <c r="D365" s="139"/>
      <c r="J365" s="141"/>
      <c r="K365" s="141"/>
      <c r="L365" s="137"/>
      <c r="M365" s="137"/>
      <c r="N365" s="137"/>
      <c r="O365" s="137"/>
      <c r="P365" s="136"/>
      <c r="Q365" s="136"/>
      <c r="R365" s="136"/>
      <c r="S365" s="136"/>
      <c r="T365" s="136"/>
      <c r="U365" s="136"/>
      <c r="V365" s="136"/>
      <c r="W365" s="139"/>
      <c r="X365" s="140"/>
      <c r="Y365" s="139"/>
      <c r="AE365" s="138"/>
      <c r="AF365" s="138"/>
      <c r="AG365" s="137"/>
      <c r="AH365" s="137"/>
      <c r="AI365" s="137"/>
      <c r="AJ365" s="137"/>
      <c r="AK365" s="136"/>
      <c r="AL365" s="136"/>
      <c r="AM365" s="136"/>
      <c r="AN365" s="136"/>
      <c r="AO365" s="136"/>
      <c r="AP365" s="136"/>
      <c r="AQ365" s="136"/>
    </row>
    <row r="366" spans="2:43" ht="14.25" customHeight="1" x14ac:dyDescent="0.3">
      <c r="B366" s="139"/>
      <c r="C366" s="140"/>
      <c r="D366" s="139"/>
      <c r="J366" s="141"/>
      <c r="K366" s="141"/>
      <c r="L366" s="137"/>
      <c r="M366" s="137"/>
      <c r="N366" s="137"/>
      <c r="O366" s="137"/>
      <c r="P366" s="136"/>
      <c r="Q366" s="136"/>
      <c r="R366" s="136"/>
      <c r="S366" s="136"/>
      <c r="T366" s="136"/>
      <c r="U366" s="136"/>
      <c r="V366" s="136"/>
      <c r="W366" s="139"/>
      <c r="X366" s="140"/>
      <c r="Y366" s="139"/>
      <c r="AE366" s="138"/>
      <c r="AF366" s="138"/>
      <c r="AG366" s="137"/>
      <c r="AH366" s="137"/>
      <c r="AI366" s="137"/>
      <c r="AJ366" s="137"/>
      <c r="AK366" s="136"/>
      <c r="AL366" s="136"/>
      <c r="AM366" s="136"/>
      <c r="AN366" s="136"/>
      <c r="AO366" s="136"/>
      <c r="AP366" s="136"/>
      <c r="AQ366" s="136"/>
    </row>
    <row r="367" spans="2:43" ht="14.25" customHeight="1" x14ac:dyDescent="0.3">
      <c r="B367" s="139"/>
      <c r="C367" s="140"/>
      <c r="D367" s="139"/>
      <c r="J367" s="141"/>
      <c r="K367" s="141"/>
      <c r="L367" s="137"/>
      <c r="M367" s="137"/>
      <c r="N367" s="137"/>
      <c r="O367" s="137"/>
      <c r="P367" s="136"/>
      <c r="Q367" s="136"/>
      <c r="R367" s="136"/>
      <c r="S367" s="136"/>
      <c r="T367" s="136"/>
      <c r="U367" s="136"/>
      <c r="V367" s="136"/>
      <c r="W367" s="139"/>
      <c r="X367" s="140"/>
      <c r="Y367" s="139"/>
      <c r="AE367" s="138"/>
      <c r="AF367" s="138"/>
      <c r="AG367" s="137"/>
      <c r="AH367" s="137"/>
      <c r="AI367" s="137"/>
      <c r="AJ367" s="137"/>
      <c r="AK367" s="136"/>
      <c r="AL367" s="136"/>
      <c r="AM367" s="136"/>
      <c r="AN367" s="136"/>
      <c r="AO367" s="136"/>
      <c r="AP367" s="136"/>
      <c r="AQ367" s="136"/>
    </row>
    <row r="368" spans="2:43" ht="14.25" customHeight="1" x14ac:dyDescent="0.3">
      <c r="B368" s="139"/>
      <c r="C368" s="140"/>
      <c r="D368" s="139"/>
      <c r="J368" s="141"/>
      <c r="K368" s="141"/>
      <c r="L368" s="137"/>
      <c r="M368" s="137"/>
      <c r="N368" s="137"/>
      <c r="O368" s="137"/>
      <c r="P368" s="136"/>
      <c r="Q368" s="136"/>
      <c r="R368" s="136"/>
      <c r="S368" s="136"/>
      <c r="T368" s="136"/>
      <c r="U368" s="136"/>
      <c r="V368" s="136"/>
      <c r="W368" s="139"/>
      <c r="X368" s="140"/>
      <c r="Y368" s="139"/>
      <c r="AE368" s="138"/>
      <c r="AF368" s="138"/>
      <c r="AG368" s="137"/>
      <c r="AH368" s="137"/>
      <c r="AI368" s="137"/>
      <c r="AJ368" s="137"/>
      <c r="AK368" s="136"/>
      <c r="AL368" s="136"/>
      <c r="AM368" s="136"/>
      <c r="AN368" s="136"/>
      <c r="AO368" s="136"/>
      <c r="AP368" s="136"/>
      <c r="AQ368" s="136"/>
    </row>
    <row r="369" spans="2:43" ht="14.25" customHeight="1" x14ac:dyDescent="0.3">
      <c r="B369" s="139"/>
      <c r="C369" s="140"/>
      <c r="D369" s="139"/>
      <c r="J369" s="141"/>
      <c r="K369" s="141"/>
      <c r="L369" s="137"/>
      <c r="M369" s="137"/>
      <c r="N369" s="137"/>
      <c r="O369" s="137"/>
      <c r="P369" s="136"/>
      <c r="Q369" s="136"/>
      <c r="R369" s="136"/>
      <c r="S369" s="136"/>
      <c r="T369" s="136"/>
      <c r="U369" s="136"/>
      <c r="V369" s="136"/>
      <c r="W369" s="139"/>
      <c r="X369" s="140"/>
      <c r="Y369" s="139"/>
      <c r="AE369" s="138"/>
      <c r="AF369" s="138"/>
      <c r="AG369" s="137"/>
      <c r="AH369" s="137"/>
      <c r="AI369" s="137"/>
      <c r="AJ369" s="137"/>
      <c r="AK369" s="136"/>
      <c r="AL369" s="136"/>
      <c r="AM369" s="136"/>
      <c r="AN369" s="136"/>
      <c r="AO369" s="136"/>
      <c r="AP369" s="136"/>
      <c r="AQ369" s="136"/>
    </row>
    <row r="370" spans="2:43" ht="14.25" customHeight="1" x14ac:dyDescent="0.3">
      <c r="B370" s="139"/>
      <c r="C370" s="140"/>
      <c r="D370" s="139"/>
      <c r="J370" s="141"/>
      <c r="K370" s="141"/>
      <c r="L370" s="137"/>
      <c r="M370" s="137"/>
      <c r="N370" s="137"/>
      <c r="O370" s="137"/>
      <c r="P370" s="136"/>
      <c r="Q370" s="136"/>
      <c r="R370" s="136"/>
      <c r="S370" s="136"/>
      <c r="T370" s="136"/>
      <c r="U370" s="136"/>
      <c r="V370" s="136"/>
      <c r="W370" s="139"/>
      <c r="X370" s="140"/>
      <c r="Y370" s="139"/>
      <c r="AE370" s="138"/>
      <c r="AF370" s="138"/>
      <c r="AG370" s="137"/>
      <c r="AH370" s="137"/>
      <c r="AI370" s="137"/>
      <c r="AJ370" s="137"/>
      <c r="AK370" s="136"/>
      <c r="AL370" s="136"/>
      <c r="AM370" s="136"/>
      <c r="AN370" s="136"/>
      <c r="AO370" s="136"/>
      <c r="AP370" s="136"/>
      <c r="AQ370" s="136"/>
    </row>
    <row r="371" spans="2:43" ht="14.25" customHeight="1" x14ac:dyDescent="0.3">
      <c r="B371" s="139"/>
      <c r="C371" s="140"/>
      <c r="D371" s="139"/>
      <c r="J371" s="141"/>
      <c r="K371" s="141"/>
      <c r="L371" s="137"/>
      <c r="M371" s="137"/>
      <c r="N371" s="137"/>
      <c r="O371" s="137"/>
      <c r="P371" s="136"/>
      <c r="Q371" s="136"/>
      <c r="R371" s="136"/>
      <c r="S371" s="136"/>
      <c r="T371" s="136"/>
      <c r="U371" s="136"/>
      <c r="V371" s="136"/>
      <c r="W371" s="139"/>
      <c r="X371" s="140"/>
      <c r="Y371" s="139"/>
      <c r="AE371" s="138"/>
      <c r="AF371" s="138"/>
      <c r="AG371" s="137"/>
      <c r="AH371" s="137"/>
      <c r="AI371" s="137"/>
      <c r="AJ371" s="137"/>
      <c r="AK371" s="136"/>
      <c r="AL371" s="136"/>
      <c r="AM371" s="136"/>
      <c r="AN371" s="136"/>
      <c r="AO371" s="136"/>
      <c r="AP371" s="136"/>
      <c r="AQ371" s="136"/>
    </row>
    <row r="372" spans="2:43" ht="14.25" customHeight="1" x14ac:dyDescent="0.3">
      <c r="B372" s="139"/>
      <c r="C372" s="140"/>
      <c r="D372" s="139"/>
      <c r="J372" s="141"/>
      <c r="K372" s="141"/>
      <c r="L372" s="137"/>
      <c r="M372" s="137"/>
      <c r="N372" s="137"/>
      <c r="O372" s="137"/>
      <c r="P372" s="136"/>
      <c r="Q372" s="136"/>
      <c r="R372" s="136"/>
      <c r="S372" s="136"/>
      <c r="T372" s="136"/>
      <c r="U372" s="136"/>
      <c r="V372" s="136"/>
      <c r="W372" s="139"/>
      <c r="X372" s="140"/>
      <c r="Y372" s="139"/>
      <c r="AE372" s="138"/>
      <c r="AF372" s="138"/>
      <c r="AG372" s="137"/>
      <c r="AH372" s="137"/>
      <c r="AI372" s="137"/>
      <c r="AJ372" s="137"/>
      <c r="AK372" s="136"/>
      <c r="AL372" s="136"/>
      <c r="AM372" s="136"/>
      <c r="AN372" s="136"/>
      <c r="AO372" s="136"/>
      <c r="AP372" s="136"/>
      <c r="AQ372" s="136"/>
    </row>
    <row r="373" spans="2:43" ht="14.25" customHeight="1" x14ac:dyDescent="0.3">
      <c r="B373" s="139"/>
      <c r="C373" s="140"/>
      <c r="D373" s="139"/>
      <c r="J373" s="141"/>
      <c r="K373" s="141"/>
      <c r="L373" s="137"/>
      <c r="M373" s="137"/>
      <c r="N373" s="137"/>
      <c r="O373" s="137"/>
      <c r="P373" s="136"/>
      <c r="Q373" s="136"/>
      <c r="R373" s="136"/>
      <c r="S373" s="136"/>
      <c r="T373" s="136"/>
      <c r="U373" s="136"/>
      <c r="V373" s="136"/>
      <c r="W373" s="139"/>
      <c r="X373" s="140"/>
      <c r="Y373" s="139"/>
      <c r="AE373" s="138"/>
      <c r="AF373" s="138"/>
      <c r="AG373" s="137"/>
      <c r="AH373" s="137"/>
      <c r="AI373" s="137"/>
      <c r="AJ373" s="137"/>
      <c r="AK373" s="136"/>
      <c r="AL373" s="136"/>
      <c r="AM373" s="136"/>
      <c r="AN373" s="136"/>
      <c r="AO373" s="136"/>
      <c r="AP373" s="136"/>
      <c r="AQ373" s="136"/>
    </row>
    <row r="374" spans="2:43" ht="14.25" customHeight="1" x14ac:dyDescent="0.3">
      <c r="B374" s="139"/>
      <c r="C374" s="140"/>
      <c r="D374" s="139"/>
      <c r="J374" s="141"/>
      <c r="K374" s="141"/>
      <c r="L374" s="137"/>
      <c r="M374" s="137"/>
      <c r="N374" s="137"/>
      <c r="O374" s="137"/>
      <c r="P374" s="136"/>
      <c r="Q374" s="136"/>
      <c r="R374" s="136"/>
      <c r="S374" s="136"/>
      <c r="T374" s="136"/>
      <c r="U374" s="136"/>
      <c r="V374" s="136"/>
      <c r="W374" s="139"/>
      <c r="X374" s="140"/>
      <c r="Y374" s="139"/>
      <c r="AE374" s="138"/>
      <c r="AF374" s="138"/>
      <c r="AG374" s="137"/>
      <c r="AH374" s="137"/>
      <c r="AI374" s="137"/>
      <c r="AJ374" s="137"/>
      <c r="AK374" s="136"/>
      <c r="AL374" s="136"/>
      <c r="AM374" s="136"/>
      <c r="AN374" s="136"/>
      <c r="AO374" s="136"/>
      <c r="AP374" s="136"/>
      <c r="AQ374" s="136"/>
    </row>
    <row r="375" spans="2:43" ht="14.25" customHeight="1" x14ac:dyDescent="0.3">
      <c r="B375" s="139"/>
      <c r="C375" s="140"/>
      <c r="D375" s="139"/>
      <c r="J375" s="141"/>
      <c r="K375" s="141"/>
      <c r="L375" s="137"/>
      <c r="M375" s="137"/>
      <c r="N375" s="137"/>
      <c r="O375" s="137"/>
      <c r="P375" s="136"/>
      <c r="Q375" s="136"/>
      <c r="R375" s="136"/>
      <c r="S375" s="136"/>
      <c r="T375" s="136"/>
      <c r="U375" s="136"/>
      <c r="V375" s="136"/>
      <c r="W375" s="139"/>
      <c r="X375" s="140"/>
      <c r="Y375" s="139"/>
      <c r="AE375" s="138"/>
      <c r="AF375" s="138"/>
      <c r="AG375" s="137"/>
      <c r="AH375" s="137"/>
      <c r="AI375" s="137"/>
      <c r="AJ375" s="137"/>
      <c r="AK375" s="136"/>
      <c r="AL375" s="136"/>
      <c r="AM375" s="136"/>
      <c r="AN375" s="136"/>
      <c r="AO375" s="136"/>
      <c r="AP375" s="136"/>
      <c r="AQ375" s="136"/>
    </row>
    <row r="376" spans="2:43" ht="14.25" customHeight="1" x14ac:dyDescent="0.3">
      <c r="B376" s="139"/>
      <c r="C376" s="140"/>
      <c r="D376" s="139"/>
      <c r="J376" s="141"/>
      <c r="K376" s="141"/>
      <c r="L376" s="137"/>
      <c r="M376" s="137"/>
      <c r="N376" s="137"/>
      <c r="O376" s="137"/>
      <c r="P376" s="136"/>
      <c r="Q376" s="136"/>
      <c r="R376" s="136"/>
      <c r="S376" s="136"/>
      <c r="T376" s="136"/>
      <c r="U376" s="136"/>
      <c r="V376" s="136"/>
      <c r="W376" s="139"/>
      <c r="X376" s="140"/>
      <c r="Y376" s="139"/>
      <c r="AE376" s="138"/>
      <c r="AF376" s="138"/>
      <c r="AG376" s="137"/>
      <c r="AH376" s="137"/>
      <c r="AI376" s="137"/>
      <c r="AJ376" s="137"/>
      <c r="AK376" s="136"/>
      <c r="AL376" s="136"/>
      <c r="AM376" s="136"/>
      <c r="AN376" s="136"/>
      <c r="AO376" s="136"/>
      <c r="AP376" s="136"/>
      <c r="AQ376" s="136"/>
    </row>
    <row r="377" spans="2:43" ht="14.25" customHeight="1" x14ac:dyDescent="0.3">
      <c r="B377" s="139"/>
      <c r="C377" s="140"/>
      <c r="D377" s="139"/>
      <c r="J377" s="141"/>
      <c r="K377" s="141"/>
      <c r="L377" s="137"/>
      <c r="M377" s="137"/>
      <c r="N377" s="137"/>
      <c r="O377" s="137"/>
      <c r="P377" s="136"/>
      <c r="Q377" s="136"/>
      <c r="R377" s="136"/>
      <c r="S377" s="136"/>
      <c r="T377" s="136"/>
      <c r="U377" s="136"/>
      <c r="V377" s="136"/>
      <c r="W377" s="139"/>
      <c r="X377" s="140"/>
      <c r="Y377" s="139"/>
      <c r="AE377" s="138"/>
      <c r="AF377" s="138"/>
      <c r="AG377" s="137"/>
      <c r="AH377" s="137"/>
      <c r="AI377" s="137"/>
      <c r="AJ377" s="137"/>
      <c r="AK377" s="136"/>
      <c r="AL377" s="136"/>
      <c r="AM377" s="136"/>
      <c r="AN377" s="136"/>
      <c r="AO377" s="136"/>
      <c r="AP377" s="136"/>
      <c r="AQ377" s="136"/>
    </row>
    <row r="378" spans="2:43" ht="14.25" customHeight="1" x14ac:dyDescent="0.3">
      <c r="B378" s="139"/>
      <c r="C378" s="140"/>
      <c r="D378" s="139"/>
      <c r="J378" s="141"/>
      <c r="K378" s="141"/>
      <c r="L378" s="137"/>
      <c r="M378" s="137"/>
      <c r="N378" s="137"/>
      <c r="O378" s="137"/>
      <c r="P378" s="136"/>
      <c r="Q378" s="136"/>
      <c r="R378" s="136"/>
      <c r="S378" s="136"/>
      <c r="T378" s="136"/>
      <c r="U378" s="136"/>
      <c r="V378" s="136"/>
      <c r="W378" s="139"/>
      <c r="X378" s="140"/>
      <c r="Y378" s="139"/>
      <c r="AE378" s="138"/>
      <c r="AF378" s="138"/>
      <c r="AG378" s="137"/>
      <c r="AH378" s="137"/>
      <c r="AI378" s="137"/>
      <c r="AJ378" s="137"/>
      <c r="AK378" s="136"/>
      <c r="AL378" s="136"/>
      <c r="AM378" s="136"/>
      <c r="AN378" s="136"/>
      <c r="AO378" s="136"/>
      <c r="AP378" s="136"/>
      <c r="AQ378" s="136"/>
    </row>
    <row r="379" spans="2:43" ht="14.25" customHeight="1" x14ac:dyDescent="0.3">
      <c r="B379" s="139"/>
      <c r="C379" s="140"/>
      <c r="D379" s="139"/>
      <c r="J379" s="141"/>
      <c r="K379" s="141"/>
      <c r="L379" s="137"/>
      <c r="M379" s="137"/>
      <c r="N379" s="137"/>
      <c r="O379" s="137"/>
      <c r="P379" s="136"/>
      <c r="Q379" s="136"/>
      <c r="R379" s="136"/>
      <c r="S379" s="136"/>
      <c r="T379" s="136"/>
      <c r="U379" s="136"/>
      <c r="V379" s="136"/>
      <c r="W379" s="139"/>
      <c r="X379" s="140"/>
      <c r="Y379" s="139"/>
      <c r="AE379" s="138"/>
      <c r="AF379" s="138"/>
      <c r="AG379" s="137"/>
      <c r="AH379" s="137"/>
      <c r="AI379" s="137"/>
      <c r="AJ379" s="137"/>
      <c r="AK379" s="136"/>
      <c r="AL379" s="136"/>
      <c r="AM379" s="136"/>
      <c r="AN379" s="136"/>
      <c r="AO379" s="136"/>
      <c r="AP379" s="136"/>
      <c r="AQ379" s="136"/>
    </row>
    <row r="380" spans="2:43" ht="14.25" customHeight="1" x14ac:dyDescent="0.3">
      <c r="B380" s="139"/>
      <c r="C380" s="140"/>
      <c r="D380" s="139"/>
      <c r="J380" s="141"/>
      <c r="K380" s="141"/>
      <c r="L380" s="137"/>
      <c r="M380" s="137"/>
      <c r="N380" s="137"/>
      <c r="O380" s="137"/>
      <c r="P380" s="136"/>
      <c r="Q380" s="136"/>
      <c r="R380" s="136"/>
      <c r="S380" s="136"/>
      <c r="T380" s="136"/>
      <c r="U380" s="136"/>
      <c r="V380" s="136"/>
      <c r="W380" s="139"/>
      <c r="X380" s="140"/>
      <c r="Y380" s="139"/>
      <c r="AE380" s="138"/>
      <c r="AF380" s="138"/>
      <c r="AG380" s="137"/>
      <c r="AH380" s="137"/>
      <c r="AI380" s="137"/>
      <c r="AJ380" s="137"/>
      <c r="AK380" s="136"/>
      <c r="AL380" s="136"/>
      <c r="AM380" s="136"/>
      <c r="AN380" s="136"/>
      <c r="AO380" s="136"/>
      <c r="AP380" s="136"/>
      <c r="AQ380" s="136"/>
    </row>
    <row r="381" spans="2:43" ht="14.25" customHeight="1" x14ac:dyDescent="0.3">
      <c r="B381" s="139"/>
      <c r="C381" s="140"/>
      <c r="D381" s="139"/>
      <c r="J381" s="141"/>
      <c r="K381" s="141"/>
      <c r="L381" s="137"/>
      <c r="M381" s="137"/>
      <c r="N381" s="137"/>
      <c r="O381" s="137"/>
      <c r="P381" s="136"/>
      <c r="Q381" s="136"/>
      <c r="R381" s="136"/>
      <c r="S381" s="136"/>
      <c r="T381" s="136"/>
      <c r="U381" s="136"/>
      <c r="V381" s="136"/>
      <c r="W381" s="139"/>
      <c r="X381" s="140"/>
      <c r="Y381" s="139"/>
      <c r="AE381" s="138"/>
      <c r="AF381" s="138"/>
      <c r="AG381" s="137"/>
      <c r="AH381" s="137"/>
      <c r="AI381" s="137"/>
      <c r="AJ381" s="137"/>
      <c r="AK381" s="136"/>
      <c r="AL381" s="136"/>
      <c r="AM381" s="136"/>
      <c r="AN381" s="136"/>
      <c r="AO381" s="136"/>
      <c r="AP381" s="136"/>
      <c r="AQ381" s="136"/>
    </row>
    <row r="382" spans="2:43" ht="14.25" customHeight="1" x14ac:dyDescent="0.3">
      <c r="B382" s="139"/>
      <c r="C382" s="140"/>
      <c r="D382" s="139"/>
      <c r="J382" s="141"/>
      <c r="K382" s="141"/>
      <c r="L382" s="137"/>
      <c r="M382" s="137"/>
      <c r="N382" s="137"/>
      <c r="O382" s="137"/>
      <c r="P382" s="136"/>
      <c r="Q382" s="136"/>
      <c r="R382" s="136"/>
      <c r="S382" s="136"/>
      <c r="T382" s="136"/>
      <c r="U382" s="136"/>
      <c r="V382" s="136"/>
      <c r="W382" s="139"/>
      <c r="X382" s="140"/>
      <c r="Y382" s="139"/>
      <c r="AE382" s="138"/>
      <c r="AF382" s="138"/>
      <c r="AG382" s="137"/>
      <c r="AH382" s="137"/>
      <c r="AI382" s="137"/>
      <c r="AJ382" s="137"/>
      <c r="AK382" s="136"/>
      <c r="AL382" s="136"/>
      <c r="AM382" s="136"/>
      <c r="AN382" s="136"/>
      <c r="AO382" s="136"/>
      <c r="AP382" s="136"/>
      <c r="AQ382" s="136"/>
    </row>
    <row r="383" spans="2:43" ht="14.25" customHeight="1" x14ac:dyDescent="0.3">
      <c r="B383" s="139"/>
      <c r="C383" s="140"/>
      <c r="D383" s="139"/>
      <c r="J383" s="141"/>
      <c r="K383" s="141"/>
      <c r="L383" s="137"/>
      <c r="M383" s="137"/>
      <c r="N383" s="137"/>
      <c r="O383" s="137"/>
      <c r="P383" s="136"/>
      <c r="Q383" s="136"/>
      <c r="R383" s="136"/>
      <c r="S383" s="136"/>
      <c r="T383" s="136"/>
      <c r="U383" s="136"/>
      <c r="V383" s="136"/>
      <c r="W383" s="139"/>
      <c r="X383" s="140"/>
      <c r="Y383" s="139"/>
      <c r="AE383" s="138"/>
      <c r="AF383" s="138"/>
      <c r="AG383" s="137"/>
      <c r="AH383" s="137"/>
      <c r="AI383" s="137"/>
      <c r="AJ383" s="137"/>
      <c r="AK383" s="136"/>
      <c r="AL383" s="136"/>
      <c r="AM383" s="136"/>
      <c r="AN383" s="136"/>
      <c r="AO383" s="136"/>
      <c r="AP383" s="136"/>
      <c r="AQ383" s="136"/>
    </row>
    <row r="384" spans="2:43" ht="14.25" customHeight="1" x14ac:dyDescent="0.3">
      <c r="B384" s="139"/>
      <c r="C384" s="140"/>
      <c r="D384" s="139"/>
      <c r="J384" s="141"/>
      <c r="K384" s="141"/>
      <c r="L384" s="137"/>
      <c r="M384" s="137"/>
      <c r="N384" s="137"/>
      <c r="O384" s="137"/>
      <c r="P384" s="136"/>
      <c r="Q384" s="136"/>
      <c r="R384" s="136"/>
      <c r="S384" s="136"/>
      <c r="T384" s="136"/>
      <c r="U384" s="136"/>
      <c r="V384" s="136"/>
      <c r="W384" s="139"/>
      <c r="X384" s="140"/>
      <c r="Y384" s="139"/>
      <c r="AE384" s="138"/>
      <c r="AF384" s="138"/>
      <c r="AG384" s="137"/>
      <c r="AH384" s="137"/>
      <c r="AI384" s="137"/>
      <c r="AJ384" s="137"/>
      <c r="AK384" s="136"/>
      <c r="AL384" s="136"/>
      <c r="AM384" s="136"/>
      <c r="AN384" s="136"/>
      <c r="AO384" s="136"/>
      <c r="AP384" s="136"/>
      <c r="AQ384" s="136"/>
    </row>
    <row r="385" spans="2:43" ht="14.25" customHeight="1" x14ac:dyDescent="0.3">
      <c r="B385" s="139"/>
      <c r="C385" s="140"/>
      <c r="D385" s="139"/>
      <c r="J385" s="141"/>
      <c r="K385" s="141"/>
      <c r="L385" s="137"/>
      <c r="M385" s="137"/>
      <c r="N385" s="137"/>
      <c r="O385" s="137"/>
      <c r="P385" s="136"/>
      <c r="Q385" s="136"/>
      <c r="R385" s="136"/>
      <c r="S385" s="136"/>
      <c r="T385" s="136"/>
      <c r="U385" s="136"/>
      <c r="V385" s="136"/>
      <c r="W385" s="139"/>
      <c r="X385" s="140"/>
      <c r="Y385" s="139"/>
      <c r="AE385" s="138"/>
      <c r="AF385" s="138"/>
      <c r="AG385" s="137"/>
      <c r="AH385" s="137"/>
      <c r="AI385" s="137"/>
      <c r="AJ385" s="137"/>
      <c r="AK385" s="136"/>
      <c r="AL385" s="136"/>
      <c r="AM385" s="136"/>
      <c r="AN385" s="136"/>
      <c r="AO385" s="136"/>
      <c r="AP385" s="136"/>
      <c r="AQ385" s="136"/>
    </row>
    <row r="386" spans="2:43" ht="14.25" customHeight="1" x14ac:dyDescent="0.3">
      <c r="B386" s="139"/>
      <c r="C386" s="140"/>
      <c r="D386" s="139"/>
      <c r="J386" s="141"/>
      <c r="K386" s="141"/>
      <c r="L386" s="137"/>
      <c r="M386" s="137"/>
      <c r="N386" s="137"/>
      <c r="O386" s="137"/>
      <c r="P386" s="136"/>
      <c r="Q386" s="136"/>
      <c r="R386" s="136"/>
      <c r="S386" s="136"/>
      <c r="T386" s="136"/>
      <c r="U386" s="136"/>
      <c r="V386" s="136"/>
      <c r="W386" s="139"/>
      <c r="X386" s="140"/>
      <c r="Y386" s="139"/>
      <c r="AE386" s="138"/>
      <c r="AF386" s="138"/>
      <c r="AG386" s="137"/>
      <c r="AH386" s="137"/>
      <c r="AI386" s="137"/>
      <c r="AJ386" s="137"/>
      <c r="AK386" s="136"/>
      <c r="AL386" s="136"/>
      <c r="AM386" s="136"/>
      <c r="AN386" s="136"/>
      <c r="AO386" s="136"/>
      <c r="AP386" s="136"/>
      <c r="AQ386" s="136"/>
    </row>
    <row r="387" spans="2:43" ht="14.25" customHeight="1" x14ac:dyDescent="0.3">
      <c r="B387" s="139"/>
      <c r="C387" s="140"/>
      <c r="D387" s="139"/>
      <c r="J387" s="141"/>
      <c r="K387" s="141"/>
      <c r="L387" s="137"/>
      <c r="M387" s="137"/>
      <c r="N387" s="137"/>
      <c r="O387" s="137"/>
      <c r="P387" s="136"/>
      <c r="Q387" s="136"/>
      <c r="R387" s="136"/>
      <c r="S387" s="136"/>
      <c r="T387" s="136"/>
      <c r="U387" s="136"/>
      <c r="V387" s="136"/>
      <c r="W387" s="139"/>
      <c r="X387" s="140"/>
      <c r="Y387" s="139"/>
      <c r="AE387" s="138"/>
      <c r="AF387" s="138"/>
      <c r="AG387" s="137"/>
      <c r="AH387" s="137"/>
      <c r="AI387" s="137"/>
      <c r="AJ387" s="137"/>
      <c r="AK387" s="136"/>
      <c r="AL387" s="136"/>
      <c r="AM387" s="136"/>
      <c r="AN387" s="136"/>
      <c r="AO387" s="136"/>
      <c r="AP387" s="136"/>
      <c r="AQ387" s="136"/>
    </row>
    <row r="388" spans="2:43" ht="14.25" customHeight="1" x14ac:dyDescent="0.3">
      <c r="B388" s="139"/>
      <c r="C388" s="140"/>
      <c r="D388" s="139"/>
      <c r="J388" s="141"/>
      <c r="K388" s="141"/>
      <c r="L388" s="137"/>
      <c r="M388" s="137"/>
      <c r="N388" s="137"/>
      <c r="O388" s="137"/>
      <c r="P388" s="136"/>
      <c r="Q388" s="136"/>
      <c r="R388" s="136"/>
      <c r="S388" s="136"/>
      <c r="T388" s="136"/>
      <c r="U388" s="136"/>
      <c r="V388" s="136"/>
      <c r="W388" s="139"/>
      <c r="X388" s="140"/>
      <c r="Y388" s="139"/>
      <c r="AE388" s="138"/>
      <c r="AF388" s="138"/>
      <c r="AG388" s="137"/>
      <c r="AH388" s="137"/>
      <c r="AI388" s="137"/>
      <c r="AJ388" s="137"/>
      <c r="AK388" s="136"/>
      <c r="AL388" s="136"/>
      <c r="AM388" s="136"/>
      <c r="AN388" s="136"/>
      <c r="AO388" s="136"/>
      <c r="AP388" s="136"/>
      <c r="AQ388" s="136"/>
    </row>
    <row r="389" spans="2:43" ht="14.25" customHeight="1" x14ac:dyDescent="0.3">
      <c r="B389" s="139"/>
      <c r="C389" s="140"/>
      <c r="D389" s="139"/>
      <c r="J389" s="141"/>
      <c r="K389" s="141"/>
      <c r="L389" s="137"/>
      <c r="M389" s="137"/>
      <c r="N389" s="137"/>
      <c r="O389" s="137"/>
      <c r="P389" s="136"/>
      <c r="Q389" s="136"/>
      <c r="R389" s="136"/>
      <c r="S389" s="136"/>
      <c r="T389" s="136"/>
      <c r="U389" s="136"/>
      <c r="V389" s="136"/>
      <c r="W389" s="139"/>
      <c r="X389" s="140"/>
      <c r="Y389" s="139"/>
      <c r="AE389" s="138"/>
      <c r="AF389" s="138"/>
      <c r="AG389" s="137"/>
      <c r="AH389" s="137"/>
      <c r="AI389" s="137"/>
      <c r="AJ389" s="137"/>
      <c r="AK389" s="136"/>
      <c r="AL389" s="136"/>
      <c r="AM389" s="136"/>
      <c r="AN389" s="136"/>
      <c r="AO389" s="136"/>
      <c r="AP389" s="136"/>
      <c r="AQ389" s="136"/>
    </row>
    <row r="390" spans="2:43" ht="14.25" customHeight="1" x14ac:dyDescent="0.3">
      <c r="B390" s="139"/>
      <c r="C390" s="140"/>
      <c r="D390" s="139"/>
      <c r="J390" s="141"/>
      <c r="K390" s="141"/>
      <c r="L390" s="137"/>
      <c r="M390" s="137"/>
      <c r="N390" s="137"/>
      <c r="O390" s="137"/>
      <c r="P390" s="136"/>
      <c r="Q390" s="136"/>
      <c r="R390" s="136"/>
      <c r="S390" s="136"/>
      <c r="T390" s="136"/>
      <c r="U390" s="136"/>
      <c r="V390" s="136"/>
      <c r="W390" s="139"/>
      <c r="X390" s="140"/>
      <c r="Y390" s="139"/>
      <c r="AE390" s="138"/>
      <c r="AF390" s="138"/>
      <c r="AG390" s="137"/>
      <c r="AH390" s="137"/>
      <c r="AI390" s="137"/>
      <c r="AJ390" s="137"/>
      <c r="AK390" s="136"/>
      <c r="AL390" s="136"/>
      <c r="AM390" s="136"/>
      <c r="AN390" s="136"/>
      <c r="AO390" s="136"/>
      <c r="AP390" s="136"/>
      <c r="AQ390" s="136"/>
    </row>
    <row r="391" spans="2:43" ht="14.25" customHeight="1" x14ac:dyDescent="0.3">
      <c r="B391" s="139"/>
      <c r="C391" s="140"/>
      <c r="D391" s="139"/>
      <c r="J391" s="141"/>
      <c r="K391" s="141"/>
      <c r="L391" s="137"/>
      <c r="M391" s="137"/>
      <c r="N391" s="137"/>
      <c r="O391" s="137"/>
      <c r="P391" s="136"/>
      <c r="Q391" s="136"/>
      <c r="R391" s="136"/>
      <c r="S391" s="136"/>
      <c r="T391" s="136"/>
      <c r="U391" s="136"/>
      <c r="V391" s="136"/>
      <c r="W391" s="139"/>
      <c r="X391" s="140"/>
      <c r="Y391" s="139"/>
      <c r="AE391" s="138"/>
      <c r="AF391" s="138"/>
      <c r="AG391" s="137"/>
      <c r="AH391" s="137"/>
      <c r="AI391" s="137"/>
      <c r="AJ391" s="137"/>
      <c r="AK391" s="136"/>
      <c r="AL391" s="136"/>
      <c r="AM391" s="136"/>
      <c r="AN391" s="136"/>
      <c r="AO391" s="136"/>
      <c r="AP391" s="136"/>
      <c r="AQ391" s="136"/>
    </row>
    <row r="392" spans="2:43" ht="14.25" customHeight="1" x14ac:dyDescent="0.3">
      <c r="B392" s="139"/>
      <c r="C392" s="140"/>
      <c r="D392" s="139"/>
      <c r="J392" s="141"/>
      <c r="K392" s="141"/>
      <c r="L392" s="137"/>
      <c r="M392" s="137"/>
      <c r="N392" s="137"/>
      <c r="O392" s="137"/>
      <c r="P392" s="136"/>
      <c r="Q392" s="136"/>
      <c r="R392" s="136"/>
      <c r="S392" s="136"/>
      <c r="T392" s="136"/>
      <c r="U392" s="136"/>
      <c r="V392" s="136"/>
      <c r="W392" s="139"/>
      <c r="X392" s="140"/>
      <c r="Y392" s="139"/>
      <c r="AE392" s="138"/>
      <c r="AF392" s="138"/>
      <c r="AG392" s="137"/>
      <c r="AH392" s="137"/>
      <c r="AI392" s="137"/>
      <c r="AJ392" s="137"/>
      <c r="AK392" s="136"/>
      <c r="AL392" s="136"/>
      <c r="AM392" s="136"/>
      <c r="AN392" s="136"/>
      <c r="AO392" s="136"/>
      <c r="AP392" s="136"/>
      <c r="AQ392" s="136"/>
    </row>
    <row r="393" spans="2:43" ht="14.25" customHeight="1" x14ac:dyDescent="0.3">
      <c r="B393" s="139"/>
      <c r="C393" s="140"/>
      <c r="D393" s="139"/>
      <c r="J393" s="141"/>
      <c r="K393" s="141"/>
      <c r="L393" s="137"/>
      <c r="M393" s="137"/>
      <c r="N393" s="137"/>
      <c r="O393" s="137"/>
      <c r="P393" s="136"/>
      <c r="Q393" s="136"/>
      <c r="R393" s="136"/>
      <c r="S393" s="136"/>
      <c r="T393" s="136"/>
      <c r="U393" s="136"/>
      <c r="V393" s="136"/>
      <c r="W393" s="139"/>
      <c r="X393" s="140"/>
      <c r="Y393" s="139"/>
      <c r="AE393" s="138"/>
      <c r="AF393" s="138"/>
      <c r="AG393" s="137"/>
      <c r="AH393" s="137"/>
      <c r="AI393" s="137"/>
      <c r="AJ393" s="137"/>
      <c r="AK393" s="136"/>
      <c r="AL393" s="136"/>
      <c r="AM393" s="136"/>
      <c r="AN393" s="136"/>
      <c r="AO393" s="136"/>
      <c r="AP393" s="136"/>
      <c r="AQ393" s="136"/>
    </row>
    <row r="394" spans="2:43" ht="14.25" customHeight="1" x14ac:dyDescent="0.3">
      <c r="B394" s="139"/>
      <c r="C394" s="140"/>
      <c r="D394" s="139"/>
      <c r="J394" s="141"/>
      <c r="K394" s="141"/>
      <c r="L394" s="137"/>
      <c r="M394" s="137"/>
      <c r="N394" s="137"/>
      <c r="O394" s="137"/>
      <c r="P394" s="136"/>
      <c r="Q394" s="136"/>
      <c r="R394" s="136"/>
      <c r="S394" s="136"/>
      <c r="T394" s="136"/>
      <c r="U394" s="136"/>
      <c r="V394" s="136"/>
      <c r="W394" s="139"/>
      <c r="X394" s="140"/>
      <c r="Y394" s="139"/>
      <c r="AE394" s="138"/>
      <c r="AF394" s="138"/>
      <c r="AG394" s="137"/>
      <c r="AH394" s="137"/>
      <c r="AI394" s="137"/>
      <c r="AJ394" s="137"/>
      <c r="AK394" s="136"/>
      <c r="AL394" s="136"/>
      <c r="AM394" s="136"/>
      <c r="AN394" s="136"/>
      <c r="AO394" s="136"/>
      <c r="AP394" s="136"/>
      <c r="AQ394" s="136"/>
    </row>
    <row r="395" spans="2:43" ht="14.25" customHeight="1" x14ac:dyDescent="0.3">
      <c r="B395" s="139"/>
      <c r="C395" s="140"/>
      <c r="D395" s="139"/>
      <c r="J395" s="141"/>
      <c r="K395" s="141"/>
      <c r="L395" s="137"/>
      <c r="M395" s="137"/>
      <c r="N395" s="137"/>
      <c r="O395" s="137"/>
      <c r="P395" s="136"/>
      <c r="Q395" s="136"/>
      <c r="R395" s="136"/>
      <c r="S395" s="136"/>
      <c r="T395" s="136"/>
      <c r="U395" s="136"/>
      <c r="V395" s="136"/>
      <c r="W395" s="139"/>
      <c r="X395" s="140"/>
      <c r="Y395" s="139"/>
      <c r="AE395" s="138"/>
      <c r="AF395" s="138"/>
      <c r="AG395" s="137"/>
      <c r="AH395" s="137"/>
      <c r="AI395" s="137"/>
      <c r="AJ395" s="137"/>
      <c r="AK395" s="136"/>
      <c r="AL395" s="136"/>
      <c r="AM395" s="136"/>
      <c r="AN395" s="136"/>
      <c r="AO395" s="136"/>
      <c r="AP395" s="136"/>
      <c r="AQ395" s="136"/>
    </row>
    <row r="396" spans="2:43" ht="14.25" customHeight="1" x14ac:dyDescent="0.3">
      <c r="B396" s="139"/>
      <c r="C396" s="140"/>
      <c r="D396" s="139"/>
      <c r="J396" s="141"/>
      <c r="K396" s="141"/>
      <c r="L396" s="137"/>
      <c r="M396" s="137"/>
      <c r="N396" s="137"/>
      <c r="O396" s="137"/>
      <c r="P396" s="136"/>
      <c r="Q396" s="136"/>
      <c r="R396" s="136"/>
      <c r="S396" s="136"/>
      <c r="T396" s="136"/>
      <c r="U396" s="136"/>
      <c r="V396" s="136"/>
      <c r="W396" s="139"/>
      <c r="X396" s="140"/>
      <c r="Y396" s="139"/>
      <c r="AE396" s="138"/>
      <c r="AF396" s="138"/>
      <c r="AG396" s="137"/>
      <c r="AH396" s="137"/>
      <c r="AI396" s="137"/>
      <c r="AJ396" s="137"/>
      <c r="AK396" s="136"/>
      <c r="AL396" s="136"/>
      <c r="AM396" s="136"/>
      <c r="AN396" s="136"/>
      <c r="AO396" s="136"/>
      <c r="AP396" s="136"/>
      <c r="AQ396" s="136"/>
    </row>
    <row r="397" spans="2:43" ht="14.25" customHeight="1" x14ac:dyDescent="0.3">
      <c r="B397" s="139"/>
      <c r="C397" s="140"/>
      <c r="D397" s="139"/>
      <c r="J397" s="141"/>
      <c r="K397" s="141"/>
      <c r="L397" s="137"/>
      <c r="M397" s="137"/>
      <c r="N397" s="137"/>
      <c r="O397" s="137"/>
      <c r="P397" s="136"/>
      <c r="Q397" s="136"/>
      <c r="R397" s="136"/>
      <c r="S397" s="136"/>
      <c r="T397" s="136"/>
      <c r="U397" s="136"/>
      <c r="V397" s="136"/>
      <c r="W397" s="139"/>
      <c r="X397" s="140"/>
      <c r="Y397" s="139"/>
      <c r="AE397" s="138"/>
      <c r="AF397" s="138"/>
      <c r="AG397" s="137"/>
      <c r="AH397" s="137"/>
      <c r="AI397" s="137"/>
      <c r="AJ397" s="137"/>
      <c r="AK397" s="136"/>
      <c r="AL397" s="136"/>
      <c r="AM397" s="136"/>
      <c r="AN397" s="136"/>
      <c r="AO397" s="136"/>
      <c r="AP397" s="136"/>
      <c r="AQ397" s="136"/>
    </row>
    <row r="398" spans="2:43" ht="14.25" customHeight="1" x14ac:dyDescent="0.3">
      <c r="B398" s="139"/>
      <c r="C398" s="140"/>
      <c r="D398" s="139"/>
      <c r="J398" s="141"/>
      <c r="K398" s="141"/>
      <c r="L398" s="137"/>
      <c r="M398" s="137"/>
      <c r="N398" s="137"/>
      <c r="O398" s="137"/>
      <c r="P398" s="136"/>
      <c r="Q398" s="136"/>
      <c r="R398" s="136"/>
      <c r="S398" s="136"/>
      <c r="T398" s="136"/>
      <c r="U398" s="136"/>
      <c r="V398" s="136"/>
      <c r="W398" s="139"/>
      <c r="X398" s="140"/>
      <c r="Y398" s="139"/>
      <c r="AE398" s="138"/>
      <c r="AF398" s="138"/>
      <c r="AG398" s="137"/>
      <c r="AH398" s="137"/>
      <c r="AI398" s="137"/>
      <c r="AJ398" s="137"/>
      <c r="AK398" s="136"/>
      <c r="AL398" s="136"/>
      <c r="AM398" s="136"/>
      <c r="AN398" s="136"/>
      <c r="AO398" s="136"/>
      <c r="AP398" s="136"/>
      <c r="AQ398" s="136"/>
    </row>
    <row r="399" spans="2:43" ht="14.25" customHeight="1" x14ac:dyDescent="0.3">
      <c r="B399" s="139"/>
      <c r="C399" s="140"/>
      <c r="D399" s="139"/>
      <c r="J399" s="141"/>
      <c r="K399" s="141"/>
      <c r="L399" s="137"/>
      <c r="M399" s="137"/>
      <c r="N399" s="137"/>
      <c r="O399" s="137"/>
      <c r="P399" s="136"/>
      <c r="Q399" s="136"/>
      <c r="R399" s="136"/>
      <c r="S399" s="136"/>
      <c r="T399" s="136"/>
      <c r="U399" s="136"/>
      <c r="V399" s="136"/>
      <c r="W399" s="139"/>
      <c r="X399" s="140"/>
      <c r="Y399" s="139"/>
      <c r="AE399" s="138"/>
      <c r="AF399" s="138"/>
      <c r="AG399" s="137"/>
      <c r="AH399" s="137"/>
      <c r="AI399" s="137"/>
      <c r="AJ399" s="137"/>
      <c r="AK399" s="136"/>
      <c r="AL399" s="136"/>
      <c r="AM399" s="136"/>
      <c r="AN399" s="136"/>
      <c r="AO399" s="136"/>
      <c r="AP399" s="136"/>
      <c r="AQ399" s="136"/>
    </row>
    <row r="400" spans="2:43" ht="14.25" customHeight="1" x14ac:dyDescent="0.3">
      <c r="B400" s="139"/>
      <c r="C400" s="140"/>
      <c r="D400" s="139"/>
      <c r="J400" s="141"/>
      <c r="K400" s="141"/>
      <c r="L400" s="137"/>
      <c r="M400" s="137"/>
      <c r="N400" s="137"/>
      <c r="O400" s="137"/>
      <c r="P400" s="136"/>
      <c r="Q400" s="136"/>
      <c r="R400" s="136"/>
      <c r="S400" s="136"/>
      <c r="T400" s="136"/>
      <c r="U400" s="136"/>
      <c r="V400" s="136"/>
      <c r="W400" s="139"/>
      <c r="X400" s="140"/>
      <c r="Y400" s="139"/>
      <c r="AE400" s="138"/>
      <c r="AF400" s="138"/>
      <c r="AG400" s="137"/>
      <c r="AH400" s="137"/>
      <c r="AI400" s="137"/>
      <c r="AJ400" s="137"/>
      <c r="AK400" s="136"/>
      <c r="AL400" s="136"/>
      <c r="AM400" s="136"/>
      <c r="AN400" s="136"/>
      <c r="AO400" s="136"/>
      <c r="AP400" s="136"/>
      <c r="AQ400" s="136"/>
    </row>
    <row r="401" spans="2:43" ht="14.25" customHeight="1" x14ac:dyDescent="0.3">
      <c r="B401" s="139"/>
      <c r="C401" s="140"/>
      <c r="D401" s="139"/>
      <c r="J401" s="141"/>
      <c r="K401" s="141"/>
      <c r="L401" s="137"/>
      <c r="M401" s="137"/>
      <c r="N401" s="137"/>
      <c r="O401" s="137"/>
      <c r="P401" s="136"/>
      <c r="Q401" s="136"/>
      <c r="R401" s="136"/>
      <c r="S401" s="136"/>
      <c r="T401" s="136"/>
      <c r="U401" s="136"/>
      <c r="V401" s="136"/>
      <c r="W401" s="139"/>
      <c r="X401" s="140"/>
      <c r="Y401" s="139"/>
      <c r="AE401" s="138"/>
      <c r="AF401" s="138"/>
      <c r="AG401" s="137"/>
      <c r="AH401" s="137"/>
      <c r="AI401" s="137"/>
      <c r="AJ401" s="137"/>
      <c r="AK401" s="136"/>
      <c r="AL401" s="136"/>
      <c r="AM401" s="136"/>
      <c r="AN401" s="136"/>
      <c r="AO401" s="136"/>
      <c r="AP401" s="136"/>
      <c r="AQ401" s="136"/>
    </row>
    <row r="402" spans="2:43" ht="14.25" customHeight="1" x14ac:dyDescent="0.3">
      <c r="B402" s="139"/>
      <c r="C402" s="140"/>
      <c r="D402" s="139"/>
      <c r="J402" s="141"/>
      <c r="K402" s="141"/>
      <c r="L402" s="137"/>
      <c r="M402" s="137"/>
      <c r="N402" s="137"/>
      <c r="O402" s="137"/>
      <c r="P402" s="136"/>
      <c r="Q402" s="136"/>
      <c r="R402" s="136"/>
      <c r="S402" s="136"/>
      <c r="T402" s="136"/>
      <c r="U402" s="136"/>
      <c r="V402" s="136"/>
      <c r="W402" s="139"/>
      <c r="X402" s="140"/>
      <c r="Y402" s="139"/>
      <c r="AE402" s="138"/>
      <c r="AF402" s="138"/>
      <c r="AG402" s="137"/>
      <c r="AH402" s="137"/>
      <c r="AI402" s="137"/>
      <c r="AJ402" s="137"/>
      <c r="AK402" s="136"/>
      <c r="AL402" s="136"/>
      <c r="AM402" s="136"/>
      <c r="AN402" s="136"/>
      <c r="AO402" s="136"/>
      <c r="AP402" s="136"/>
      <c r="AQ402" s="136"/>
    </row>
    <row r="403" spans="2:43" ht="14.25" customHeight="1" x14ac:dyDescent="0.3">
      <c r="B403" s="139"/>
      <c r="C403" s="140"/>
      <c r="D403" s="139"/>
      <c r="J403" s="141"/>
      <c r="K403" s="141"/>
      <c r="L403" s="137"/>
      <c r="M403" s="137"/>
      <c r="N403" s="137"/>
      <c r="O403" s="137"/>
      <c r="P403" s="136"/>
      <c r="Q403" s="136"/>
      <c r="R403" s="136"/>
      <c r="S403" s="136"/>
      <c r="T403" s="136"/>
      <c r="U403" s="136"/>
      <c r="V403" s="136"/>
      <c r="W403" s="139"/>
      <c r="X403" s="140"/>
      <c r="Y403" s="139"/>
      <c r="AE403" s="138"/>
      <c r="AF403" s="138"/>
      <c r="AG403" s="137"/>
      <c r="AH403" s="137"/>
      <c r="AI403" s="137"/>
      <c r="AJ403" s="137"/>
      <c r="AK403" s="136"/>
      <c r="AL403" s="136"/>
      <c r="AM403" s="136"/>
      <c r="AN403" s="136"/>
      <c r="AO403" s="136"/>
      <c r="AP403" s="136"/>
      <c r="AQ403" s="136"/>
    </row>
    <row r="404" spans="2:43" ht="14.25" customHeight="1" x14ac:dyDescent="0.3">
      <c r="B404" s="139"/>
      <c r="C404" s="140"/>
      <c r="D404" s="139"/>
      <c r="J404" s="141"/>
      <c r="K404" s="141"/>
      <c r="L404" s="137"/>
      <c r="M404" s="137"/>
      <c r="N404" s="137"/>
      <c r="O404" s="137"/>
      <c r="P404" s="136"/>
      <c r="Q404" s="136"/>
      <c r="R404" s="136"/>
      <c r="S404" s="136"/>
      <c r="T404" s="136"/>
      <c r="U404" s="136"/>
      <c r="V404" s="136"/>
      <c r="W404" s="139"/>
      <c r="X404" s="140"/>
      <c r="Y404" s="139"/>
      <c r="AE404" s="138"/>
      <c r="AF404" s="138"/>
      <c r="AG404" s="137"/>
      <c r="AH404" s="137"/>
      <c r="AI404" s="137"/>
      <c r="AJ404" s="137"/>
      <c r="AK404" s="136"/>
      <c r="AL404" s="136"/>
      <c r="AM404" s="136"/>
      <c r="AN404" s="136"/>
      <c r="AO404" s="136"/>
      <c r="AP404" s="136"/>
      <c r="AQ404" s="136"/>
    </row>
    <row r="405" spans="2:43" ht="14.25" customHeight="1" x14ac:dyDescent="0.3">
      <c r="B405" s="139"/>
      <c r="C405" s="140"/>
      <c r="D405" s="139"/>
      <c r="J405" s="141"/>
      <c r="K405" s="141"/>
      <c r="L405" s="137"/>
      <c r="M405" s="137"/>
      <c r="N405" s="137"/>
      <c r="O405" s="137"/>
      <c r="P405" s="136"/>
      <c r="Q405" s="136"/>
      <c r="R405" s="136"/>
      <c r="S405" s="136"/>
      <c r="T405" s="136"/>
      <c r="U405" s="136"/>
      <c r="V405" s="136"/>
      <c r="W405" s="139"/>
      <c r="X405" s="140"/>
      <c r="Y405" s="139"/>
      <c r="AE405" s="138"/>
      <c r="AF405" s="138"/>
      <c r="AG405" s="137"/>
      <c r="AH405" s="137"/>
      <c r="AI405" s="137"/>
      <c r="AJ405" s="137"/>
      <c r="AK405" s="136"/>
      <c r="AL405" s="136"/>
      <c r="AM405" s="136"/>
      <c r="AN405" s="136"/>
      <c r="AO405" s="136"/>
      <c r="AP405" s="136"/>
      <c r="AQ405" s="136"/>
    </row>
    <row r="406" spans="2:43" ht="14.25" customHeight="1" x14ac:dyDescent="0.3">
      <c r="B406" s="139"/>
      <c r="C406" s="140"/>
      <c r="D406" s="139"/>
      <c r="J406" s="141"/>
      <c r="K406" s="141"/>
      <c r="L406" s="137"/>
      <c r="M406" s="137"/>
      <c r="N406" s="137"/>
      <c r="O406" s="137"/>
      <c r="P406" s="136"/>
      <c r="Q406" s="136"/>
      <c r="R406" s="136"/>
      <c r="S406" s="136"/>
      <c r="T406" s="136"/>
      <c r="U406" s="136"/>
      <c r="V406" s="136"/>
      <c r="W406" s="139"/>
      <c r="X406" s="140"/>
      <c r="Y406" s="139"/>
      <c r="AE406" s="138"/>
      <c r="AF406" s="138"/>
      <c r="AG406" s="137"/>
      <c r="AH406" s="137"/>
      <c r="AI406" s="137"/>
      <c r="AJ406" s="137"/>
      <c r="AK406" s="136"/>
      <c r="AL406" s="136"/>
      <c r="AM406" s="136"/>
      <c r="AN406" s="136"/>
      <c r="AO406" s="136"/>
      <c r="AP406" s="136"/>
      <c r="AQ406" s="136"/>
    </row>
    <row r="407" spans="2:43" ht="14.25" customHeight="1" x14ac:dyDescent="0.3">
      <c r="B407" s="139"/>
      <c r="C407" s="140"/>
      <c r="D407" s="139"/>
      <c r="J407" s="141"/>
      <c r="K407" s="141"/>
      <c r="L407" s="137"/>
      <c r="M407" s="137"/>
      <c r="N407" s="137"/>
      <c r="O407" s="137"/>
      <c r="P407" s="136"/>
      <c r="Q407" s="136"/>
      <c r="R407" s="136"/>
      <c r="S407" s="136"/>
      <c r="T407" s="136"/>
      <c r="U407" s="136"/>
      <c r="V407" s="136"/>
      <c r="W407" s="139"/>
      <c r="X407" s="140"/>
      <c r="Y407" s="139"/>
      <c r="AE407" s="138"/>
      <c r="AF407" s="138"/>
      <c r="AG407" s="137"/>
      <c r="AH407" s="137"/>
      <c r="AI407" s="137"/>
      <c r="AJ407" s="137"/>
      <c r="AK407" s="136"/>
      <c r="AL407" s="136"/>
      <c r="AM407" s="136"/>
      <c r="AN407" s="136"/>
      <c r="AO407" s="136"/>
      <c r="AP407" s="136"/>
      <c r="AQ407" s="136"/>
    </row>
    <row r="408" spans="2:43" ht="14.25" customHeight="1" x14ac:dyDescent="0.3">
      <c r="B408" s="139"/>
      <c r="C408" s="140"/>
      <c r="D408" s="139"/>
      <c r="J408" s="141"/>
      <c r="K408" s="141"/>
      <c r="L408" s="137"/>
      <c r="M408" s="137"/>
      <c r="N408" s="137"/>
      <c r="O408" s="137"/>
      <c r="P408" s="136"/>
      <c r="Q408" s="136"/>
      <c r="R408" s="136"/>
      <c r="S408" s="136"/>
      <c r="T408" s="136"/>
      <c r="U408" s="136"/>
      <c r="V408" s="136"/>
      <c r="W408" s="139"/>
      <c r="X408" s="140"/>
      <c r="Y408" s="139"/>
      <c r="AE408" s="138"/>
      <c r="AF408" s="138"/>
      <c r="AG408" s="137"/>
      <c r="AH408" s="137"/>
      <c r="AI408" s="137"/>
      <c r="AJ408" s="137"/>
      <c r="AK408" s="136"/>
      <c r="AL408" s="136"/>
      <c r="AM408" s="136"/>
      <c r="AN408" s="136"/>
      <c r="AO408" s="136"/>
      <c r="AP408" s="136"/>
      <c r="AQ408" s="136"/>
    </row>
    <row r="409" spans="2:43" ht="14.25" customHeight="1" x14ac:dyDescent="0.3">
      <c r="B409" s="139"/>
      <c r="C409" s="140"/>
      <c r="D409" s="139"/>
      <c r="J409" s="141"/>
      <c r="K409" s="141"/>
      <c r="L409" s="137"/>
      <c r="M409" s="137"/>
      <c r="N409" s="137"/>
      <c r="O409" s="137"/>
      <c r="P409" s="136"/>
      <c r="Q409" s="136"/>
      <c r="R409" s="136"/>
      <c r="S409" s="136"/>
      <c r="T409" s="136"/>
      <c r="U409" s="136"/>
      <c r="V409" s="136"/>
      <c r="W409" s="139"/>
      <c r="X409" s="140"/>
      <c r="Y409" s="139"/>
      <c r="AE409" s="138"/>
      <c r="AF409" s="138"/>
      <c r="AG409" s="137"/>
      <c r="AH409" s="137"/>
      <c r="AI409" s="137"/>
      <c r="AJ409" s="137"/>
      <c r="AK409" s="136"/>
      <c r="AL409" s="136"/>
      <c r="AM409" s="136"/>
      <c r="AN409" s="136"/>
      <c r="AO409" s="136"/>
      <c r="AP409" s="136"/>
      <c r="AQ409" s="136"/>
    </row>
    <row r="410" spans="2:43" ht="14.25" customHeight="1" x14ac:dyDescent="0.3">
      <c r="B410" s="139"/>
      <c r="C410" s="140"/>
      <c r="D410" s="139"/>
      <c r="J410" s="141"/>
      <c r="K410" s="141"/>
      <c r="L410" s="137"/>
      <c r="M410" s="137"/>
      <c r="N410" s="137"/>
      <c r="O410" s="137"/>
      <c r="P410" s="136"/>
      <c r="Q410" s="136"/>
      <c r="R410" s="136"/>
      <c r="S410" s="136"/>
      <c r="T410" s="136"/>
      <c r="U410" s="136"/>
      <c r="V410" s="136"/>
      <c r="W410" s="139"/>
      <c r="X410" s="140"/>
      <c r="Y410" s="139"/>
      <c r="AE410" s="138"/>
      <c r="AF410" s="138"/>
      <c r="AG410" s="137"/>
      <c r="AH410" s="137"/>
      <c r="AI410" s="137"/>
      <c r="AJ410" s="137"/>
      <c r="AK410" s="136"/>
      <c r="AL410" s="136"/>
      <c r="AM410" s="136"/>
      <c r="AN410" s="136"/>
      <c r="AO410" s="136"/>
      <c r="AP410" s="136"/>
      <c r="AQ410" s="136"/>
    </row>
    <row r="411" spans="2:43" ht="14.25" customHeight="1" x14ac:dyDescent="0.3">
      <c r="B411" s="139"/>
      <c r="C411" s="140"/>
      <c r="D411" s="139"/>
      <c r="J411" s="141"/>
      <c r="K411" s="141"/>
      <c r="L411" s="137"/>
      <c r="M411" s="137"/>
      <c r="N411" s="137"/>
      <c r="O411" s="137"/>
      <c r="P411" s="136"/>
      <c r="Q411" s="136"/>
      <c r="R411" s="136"/>
      <c r="S411" s="136"/>
      <c r="T411" s="136"/>
      <c r="U411" s="136"/>
      <c r="V411" s="136"/>
      <c r="W411" s="139"/>
      <c r="X411" s="140"/>
      <c r="Y411" s="139"/>
      <c r="AE411" s="138"/>
      <c r="AF411" s="138"/>
      <c r="AG411" s="137"/>
      <c r="AH411" s="137"/>
      <c r="AI411" s="137"/>
      <c r="AJ411" s="137"/>
      <c r="AK411" s="136"/>
      <c r="AL411" s="136"/>
      <c r="AM411" s="136"/>
      <c r="AN411" s="136"/>
      <c r="AO411" s="136"/>
      <c r="AP411" s="136"/>
      <c r="AQ411" s="136"/>
    </row>
    <row r="412" spans="2:43" ht="14.25" customHeight="1" x14ac:dyDescent="0.3">
      <c r="B412" s="139"/>
      <c r="C412" s="140"/>
      <c r="D412" s="139"/>
      <c r="J412" s="141"/>
      <c r="K412" s="141"/>
      <c r="L412" s="137"/>
      <c r="M412" s="137"/>
      <c r="N412" s="137"/>
      <c r="O412" s="137"/>
      <c r="P412" s="136"/>
      <c r="Q412" s="136"/>
      <c r="R412" s="136"/>
      <c r="S412" s="136"/>
      <c r="T412" s="136"/>
      <c r="U412" s="136"/>
      <c r="V412" s="136"/>
      <c r="W412" s="139"/>
      <c r="X412" s="140"/>
      <c r="Y412" s="139"/>
      <c r="AE412" s="138"/>
      <c r="AF412" s="138"/>
      <c r="AG412" s="137"/>
      <c r="AH412" s="137"/>
      <c r="AI412" s="137"/>
      <c r="AJ412" s="137"/>
      <c r="AK412" s="136"/>
      <c r="AL412" s="136"/>
      <c r="AM412" s="136"/>
      <c r="AN412" s="136"/>
      <c r="AO412" s="136"/>
      <c r="AP412" s="136"/>
      <c r="AQ412" s="136"/>
    </row>
    <row r="413" spans="2:43" ht="14.25" customHeight="1" x14ac:dyDescent="0.3">
      <c r="B413" s="139"/>
      <c r="C413" s="140"/>
      <c r="D413" s="139"/>
      <c r="J413" s="141"/>
      <c r="K413" s="141"/>
      <c r="L413" s="137"/>
      <c r="M413" s="137"/>
      <c r="N413" s="137"/>
      <c r="O413" s="137"/>
      <c r="P413" s="136"/>
      <c r="Q413" s="136"/>
      <c r="R413" s="136"/>
      <c r="S413" s="136"/>
      <c r="T413" s="136"/>
      <c r="U413" s="136"/>
      <c r="V413" s="136"/>
      <c r="W413" s="139"/>
      <c r="X413" s="140"/>
      <c r="Y413" s="139"/>
      <c r="AE413" s="138"/>
      <c r="AF413" s="138"/>
      <c r="AG413" s="137"/>
      <c r="AH413" s="137"/>
      <c r="AI413" s="137"/>
      <c r="AJ413" s="137"/>
      <c r="AK413" s="136"/>
      <c r="AL413" s="136"/>
      <c r="AM413" s="136"/>
      <c r="AN413" s="136"/>
      <c r="AO413" s="136"/>
      <c r="AP413" s="136"/>
      <c r="AQ413" s="136"/>
    </row>
    <row r="414" spans="2:43" ht="14.25" customHeight="1" x14ac:dyDescent="0.3">
      <c r="B414" s="139"/>
      <c r="C414" s="140"/>
      <c r="D414" s="139"/>
      <c r="J414" s="141"/>
      <c r="K414" s="141"/>
      <c r="L414" s="137"/>
      <c r="M414" s="137"/>
      <c r="N414" s="137"/>
      <c r="O414" s="137"/>
      <c r="P414" s="136"/>
      <c r="Q414" s="136"/>
      <c r="R414" s="136"/>
      <c r="S414" s="136"/>
      <c r="T414" s="136"/>
      <c r="U414" s="136"/>
      <c r="V414" s="136"/>
      <c r="W414" s="139"/>
      <c r="X414" s="140"/>
      <c r="Y414" s="139"/>
      <c r="AE414" s="138"/>
      <c r="AF414" s="138"/>
      <c r="AG414" s="137"/>
      <c r="AH414" s="137"/>
      <c r="AI414" s="137"/>
      <c r="AJ414" s="137"/>
      <c r="AK414" s="136"/>
      <c r="AL414" s="136"/>
      <c r="AM414" s="136"/>
      <c r="AN414" s="136"/>
      <c r="AO414" s="136"/>
      <c r="AP414" s="136"/>
      <c r="AQ414" s="136"/>
    </row>
    <row r="415" spans="2:43" ht="14.25" customHeight="1" x14ac:dyDescent="0.3">
      <c r="B415" s="139"/>
      <c r="C415" s="140"/>
      <c r="D415" s="139"/>
      <c r="J415" s="141"/>
      <c r="K415" s="141"/>
      <c r="L415" s="137"/>
      <c r="M415" s="137"/>
      <c r="N415" s="137"/>
      <c r="O415" s="137"/>
      <c r="P415" s="136"/>
      <c r="Q415" s="136"/>
      <c r="R415" s="136"/>
      <c r="S415" s="136"/>
      <c r="T415" s="136"/>
      <c r="U415" s="136"/>
      <c r="V415" s="136"/>
      <c r="W415" s="139"/>
      <c r="X415" s="140"/>
      <c r="Y415" s="139"/>
      <c r="AE415" s="138"/>
      <c r="AF415" s="138"/>
      <c r="AG415" s="137"/>
      <c r="AH415" s="137"/>
      <c r="AI415" s="137"/>
      <c r="AJ415" s="137"/>
      <c r="AK415" s="136"/>
      <c r="AL415" s="136"/>
      <c r="AM415" s="136"/>
      <c r="AN415" s="136"/>
      <c r="AO415" s="136"/>
      <c r="AP415" s="136"/>
      <c r="AQ415" s="136"/>
    </row>
    <row r="416" spans="2:43" ht="14.25" customHeight="1" x14ac:dyDescent="0.3">
      <c r="B416" s="139"/>
      <c r="C416" s="140"/>
      <c r="D416" s="139"/>
      <c r="J416" s="141"/>
      <c r="K416" s="141"/>
      <c r="L416" s="137"/>
      <c r="M416" s="137"/>
      <c r="N416" s="137"/>
      <c r="O416" s="137"/>
      <c r="P416" s="136"/>
      <c r="Q416" s="136"/>
      <c r="R416" s="136"/>
      <c r="S416" s="136"/>
      <c r="T416" s="136"/>
      <c r="U416" s="136"/>
      <c r="V416" s="136"/>
      <c r="W416" s="139"/>
      <c r="X416" s="140"/>
      <c r="Y416" s="139"/>
      <c r="AE416" s="138"/>
      <c r="AF416" s="138"/>
      <c r="AG416" s="137"/>
      <c r="AH416" s="137"/>
      <c r="AI416" s="137"/>
      <c r="AJ416" s="137"/>
      <c r="AK416" s="136"/>
      <c r="AL416" s="136"/>
      <c r="AM416" s="136"/>
      <c r="AN416" s="136"/>
      <c r="AO416" s="136"/>
      <c r="AP416" s="136"/>
      <c r="AQ416" s="136"/>
    </row>
    <row r="417" spans="2:43" ht="14.25" customHeight="1" x14ac:dyDescent="0.3">
      <c r="B417" s="139"/>
      <c r="C417" s="140"/>
      <c r="D417" s="139"/>
      <c r="J417" s="141"/>
      <c r="K417" s="141"/>
      <c r="L417" s="137"/>
      <c r="M417" s="137"/>
      <c r="N417" s="137"/>
      <c r="O417" s="137"/>
      <c r="P417" s="136"/>
      <c r="Q417" s="136"/>
      <c r="R417" s="136"/>
      <c r="S417" s="136"/>
      <c r="T417" s="136"/>
      <c r="U417" s="136"/>
      <c r="V417" s="136"/>
      <c r="W417" s="139"/>
      <c r="X417" s="140"/>
      <c r="Y417" s="139"/>
      <c r="AE417" s="138"/>
      <c r="AF417" s="138"/>
      <c r="AG417" s="137"/>
      <c r="AH417" s="137"/>
      <c r="AI417" s="137"/>
      <c r="AJ417" s="137"/>
      <c r="AK417" s="136"/>
      <c r="AL417" s="136"/>
      <c r="AM417" s="136"/>
      <c r="AN417" s="136"/>
      <c r="AO417" s="136"/>
      <c r="AP417" s="136"/>
      <c r="AQ417" s="136"/>
    </row>
    <row r="418" spans="2:43" ht="14.25" customHeight="1" x14ac:dyDescent="0.3">
      <c r="B418" s="139"/>
      <c r="C418" s="140"/>
      <c r="D418" s="139"/>
      <c r="J418" s="141"/>
      <c r="K418" s="141"/>
      <c r="L418" s="137"/>
      <c r="M418" s="137"/>
      <c r="N418" s="137"/>
      <c r="O418" s="137"/>
      <c r="P418" s="136"/>
      <c r="Q418" s="136"/>
      <c r="R418" s="136"/>
      <c r="S418" s="136"/>
      <c r="T418" s="136"/>
      <c r="U418" s="136"/>
      <c r="V418" s="136"/>
      <c r="W418" s="139"/>
      <c r="X418" s="140"/>
      <c r="Y418" s="139"/>
      <c r="AE418" s="138"/>
      <c r="AF418" s="138"/>
      <c r="AG418" s="137"/>
      <c r="AH418" s="137"/>
      <c r="AI418" s="137"/>
      <c r="AJ418" s="137"/>
      <c r="AK418" s="136"/>
      <c r="AL418" s="136"/>
      <c r="AM418" s="136"/>
      <c r="AN418" s="136"/>
      <c r="AO418" s="136"/>
      <c r="AP418" s="136"/>
      <c r="AQ418" s="136"/>
    </row>
    <row r="419" spans="2:43" ht="14.25" customHeight="1" x14ac:dyDescent="0.3">
      <c r="B419" s="139"/>
      <c r="C419" s="140"/>
      <c r="D419" s="139"/>
      <c r="J419" s="141"/>
      <c r="K419" s="141"/>
      <c r="L419" s="137"/>
      <c r="M419" s="137"/>
      <c r="N419" s="137"/>
      <c r="O419" s="137"/>
      <c r="P419" s="136"/>
      <c r="Q419" s="136"/>
      <c r="R419" s="136"/>
      <c r="S419" s="136"/>
      <c r="T419" s="136"/>
      <c r="U419" s="136"/>
      <c r="V419" s="136"/>
      <c r="W419" s="139"/>
      <c r="X419" s="140"/>
      <c r="Y419" s="139"/>
      <c r="AE419" s="138"/>
      <c r="AF419" s="138"/>
      <c r="AG419" s="137"/>
      <c r="AH419" s="137"/>
      <c r="AI419" s="137"/>
      <c r="AJ419" s="137"/>
      <c r="AK419" s="136"/>
      <c r="AL419" s="136"/>
      <c r="AM419" s="136"/>
      <c r="AN419" s="136"/>
      <c r="AO419" s="136"/>
      <c r="AP419" s="136"/>
      <c r="AQ419" s="136"/>
    </row>
    <row r="420" spans="2:43" ht="14.25" customHeight="1" x14ac:dyDescent="0.3">
      <c r="B420" s="139"/>
      <c r="C420" s="140"/>
      <c r="D420" s="139"/>
      <c r="J420" s="141"/>
      <c r="K420" s="141"/>
      <c r="L420" s="137"/>
      <c r="M420" s="137"/>
      <c r="N420" s="137"/>
      <c r="O420" s="137"/>
      <c r="P420" s="136"/>
      <c r="Q420" s="136"/>
      <c r="R420" s="136"/>
      <c r="S420" s="136"/>
      <c r="T420" s="136"/>
      <c r="U420" s="136"/>
      <c r="V420" s="136"/>
      <c r="W420" s="139"/>
      <c r="X420" s="140"/>
      <c r="Y420" s="139"/>
      <c r="AE420" s="138"/>
      <c r="AF420" s="138"/>
      <c r="AG420" s="137"/>
      <c r="AH420" s="137"/>
      <c r="AI420" s="137"/>
      <c r="AJ420" s="137"/>
      <c r="AK420" s="136"/>
      <c r="AL420" s="136"/>
      <c r="AM420" s="136"/>
      <c r="AN420" s="136"/>
      <c r="AO420" s="136"/>
      <c r="AP420" s="136"/>
      <c r="AQ420" s="136"/>
    </row>
    <row r="421" spans="2:43" ht="14.25" customHeight="1" x14ac:dyDescent="0.3">
      <c r="B421" s="139"/>
      <c r="C421" s="140"/>
      <c r="D421" s="139"/>
      <c r="J421" s="141"/>
      <c r="K421" s="141"/>
      <c r="L421" s="137"/>
      <c r="M421" s="137"/>
      <c r="N421" s="137"/>
      <c r="O421" s="137"/>
      <c r="P421" s="136"/>
      <c r="Q421" s="136"/>
      <c r="R421" s="136"/>
      <c r="S421" s="136"/>
      <c r="T421" s="136"/>
      <c r="U421" s="136"/>
      <c r="V421" s="136"/>
      <c r="W421" s="139"/>
      <c r="X421" s="140"/>
      <c r="Y421" s="139"/>
      <c r="AE421" s="138"/>
      <c r="AF421" s="138"/>
      <c r="AG421" s="137"/>
      <c r="AH421" s="137"/>
      <c r="AI421" s="137"/>
      <c r="AJ421" s="137"/>
      <c r="AK421" s="136"/>
      <c r="AL421" s="136"/>
      <c r="AM421" s="136"/>
      <c r="AN421" s="136"/>
      <c r="AO421" s="136"/>
      <c r="AP421" s="136"/>
      <c r="AQ421" s="136"/>
    </row>
    <row r="422" spans="2:43" ht="14.25" customHeight="1" x14ac:dyDescent="0.3">
      <c r="B422" s="139"/>
      <c r="C422" s="140"/>
      <c r="D422" s="139"/>
      <c r="J422" s="141"/>
      <c r="K422" s="141"/>
      <c r="L422" s="137"/>
      <c r="M422" s="137"/>
      <c r="N422" s="137"/>
      <c r="O422" s="137"/>
      <c r="P422" s="136"/>
      <c r="Q422" s="136"/>
      <c r="R422" s="136"/>
      <c r="S422" s="136"/>
      <c r="T422" s="136"/>
      <c r="U422" s="136"/>
      <c r="V422" s="136"/>
      <c r="W422" s="139"/>
      <c r="X422" s="140"/>
      <c r="Y422" s="139"/>
      <c r="AE422" s="138"/>
      <c r="AF422" s="138"/>
      <c r="AG422" s="137"/>
      <c r="AH422" s="137"/>
      <c r="AI422" s="137"/>
      <c r="AJ422" s="137"/>
      <c r="AK422" s="136"/>
      <c r="AL422" s="136"/>
      <c r="AM422" s="136"/>
      <c r="AN422" s="136"/>
      <c r="AO422" s="136"/>
      <c r="AP422" s="136"/>
      <c r="AQ422" s="136"/>
    </row>
    <row r="423" spans="2:43" ht="14.25" customHeight="1" x14ac:dyDescent="0.3">
      <c r="B423" s="139"/>
      <c r="C423" s="140"/>
      <c r="D423" s="139"/>
      <c r="J423" s="141"/>
      <c r="K423" s="141"/>
      <c r="L423" s="137"/>
      <c r="M423" s="137"/>
      <c r="N423" s="137"/>
      <c r="O423" s="137"/>
      <c r="P423" s="136"/>
      <c r="Q423" s="136"/>
      <c r="R423" s="136"/>
      <c r="S423" s="136"/>
      <c r="T423" s="136"/>
      <c r="U423" s="136"/>
      <c r="V423" s="136"/>
      <c r="W423" s="139"/>
      <c r="X423" s="140"/>
      <c r="Y423" s="139"/>
      <c r="AE423" s="138"/>
      <c r="AF423" s="138"/>
      <c r="AG423" s="137"/>
      <c r="AH423" s="137"/>
      <c r="AI423" s="137"/>
      <c r="AJ423" s="137"/>
      <c r="AK423" s="136"/>
      <c r="AL423" s="136"/>
      <c r="AM423" s="136"/>
      <c r="AN423" s="136"/>
      <c r="AO423" s="136"/>
      <c r="AP423" s="136"/>
      <c r="AQ423" s="136"/>
    </row>
    <row r="424" spans="2:43" ht="14.25" customHeight="1" x14ac:dyDescent="0.3">
      <c r="B424" s="139"/>
      <c r="C424" s="140"/>
      <c r="D424" s="139"/>
      <c r="J424" s="141"/>
      <c r="K424" s="141"/>
      <c r="L424" s="137"/>
      <c r="M424" s="137"/>
      <c r="N424" s="137"/>
      <c r="O424" s="137"/>
      <c r="P424" s="136"/>
      <c r="Q424" s="136"/>
      <c r="R424" s="136"/>
      <c r="S424" s="136"/>
      <c r="T424" s="136"/>
      <c r="U424" s="136"/>
      <c r="V424" s="136"/>
      <c r="W424" s="139"/>
      <c r="X424" s="140"/>
      <c r="Y424" s="139"/>
      <c r="AE424" s="138"/>
      <c r="AF424" s="138"/>
      <c r="AG424" s="137"/>
      <c r="AH424" s="137"/>
      <c r="AI424" s="137"/>
      <c r="AJ424" s="137"/>
      <c r="AK424" s="136"/>
      <c r="AL424" s="136"/>
      <c r="AM424" s="136"/>
      <c r="AN424" s="136"/>
      <c r="AO424" s="136"/>
      <c r="AP424" s="136"/>
      <c r="AQ424" s="136"/>
    </row>
    <row r="425" spans="2:43" ht="14.25" customHeight="1" x14ac:dyDescent="0.3">
      <c r="B425" s="139"/>
      <c r="C425" s="140"/>
      <c r="D425" s="139"/>
      <c r="J425" s="141"/>
      <c r="K425" s="141"/>
      <c r="L425" s="137"/>
      <c r="M425" s="137"/>
      <c r="N425" s="137"/>
      <c r="O425" s="137"/>
      <c r="P425" s="136"/>
      <c r="Q425" s="136"/>
      <c r="R425" s="136"/>
      <c r="S425" s="136"/>
      <c r="T425" s="136"/>
      <c r="U425" s="136"/>
      <c r="V425" s="136"/>
      <c r="W425" s="139"/>
      <c r="X425" s="140"/>
      <c r="Y425" s="139"/>
      <c r="AE425" s="138"/>
      <c r="AF425" s="138"/>
      <c r="AG425" s="137"/>
      <c r="AH425" s="137"/>
      <c r="AI425" s="137"/>
      <c r="AJ425" s="137"/>
      <c r="AK425" s="136"/>
      <c r="AL425" s="136"/>
      <c r="AM425" s="136"/>
      <c r="AN425" s="136"/>
      <c r="AO425" s="136"/>
      <c r="AP425" s="136"/>
      <c r="AQ425" s="136"/>
    </row>
    <row r="426" spans="2:43" ht="14.25" customHeight="1" x14ac:dyDescent="0.3">
      <c r="B426" s="139"/>
      <c r="C426" s="140"/>
      <c r="D426" s="139"/>
      <c r="J426" s="141"/>
      <c r="K426" s="141"/>
      <c r="L426" s="137"/>
      <c r="M426" s="137"/>
      <c r="N426" s="137"/>
      <c r="O426" s="137"/>
      <c r="P426" s="136"/>
      <c r="Q426" s="136"/>
      <c r="R426" s="136"/>
      <c r="S426" s="136"/>
      <c r="T426" s="136"/>
      <c r="U426" s="136"/>
      <c r="V426" s="136"/>
      <c r="W426" s="139"/>
      <c r="X426" s="140"/>
      <c r="Y426" s="139"/>
      <c r="AE426" s="138"/>
      <c r="AF426" s="138"/>
      <c r="AG426" s="137"/>
      <c r="AH426" s="137"/>
      <c r="AI426" s="137"/>
      <c r="AJ426" s="137"/>
      <c r="AK426" s="136"/>
      <c r="AL426" s="136"/>
      <c r="AM426" s="136"/>
      <c r="AN426" s="136"/>
      <c r="AO426" s="136"/>
      <c r="AP426" s="136"/>
      <c r="AQ426" s="136"/>
    </row>
    <row r="427" spans="2:43" ht="14.25" customHeight="1" x14ac:dyDescent="0.3">
      <c r="B427" s="139"/>
      <c r="C427" s="140"/>
      <c r="D427" s="139"/>
      <c r="J427" s="141"/>
      <c r="K427" s="141"/>
      <c r="L427" s="137"/>
      <c r="M427" s="137"/>
      <c r="N427" s="137"/>
      <c r="O427" s="137"/>
      <c r="P427" s="136"/>
      <c r="Q427" s="136"/>
      <c r="R427" s="136"/>
      <c r="S427" s="136"/>
      <c r="T427" s="136"/>
      <c r="U427" s="136"/>
      <c r="V427" s="136"/>
      <c r="W427" s="139"/>
      <c r="X427" s="140"/>
      <c r="Y427" s="139"/>
      <c r="AE427" s="138"/>
      <c r="AF427" s="138"/>
      <c r="AG427" s="137"/>
      <c r="AH427" s="137"/>
      <c r="AI427" s="137"/>
      <c r="AJ427" s="137"/>
      <c r="AK427" s="136"/>
      <c r="AL427" s="136"/>
      <c r="AM427" s="136"/>
      <c r="AN427" s="136"/>
      <c r="AO427" s="136"/>
      <c r="AP427" s="136"/>
      <c r="AQ427" s="136"/>
    </row>
    <row r="428" spans="2:43" ht="14.25" customHeight="1" x14ac:dyDescent="0.3">
      <c r="B428" s="139"/>
      <c r="C428" s="140"/>
      <c r="D428" s="139"/>
      <c r="J428" s="141"/>
      <c r="K428" s="141"/>
      <c r="L428" s="137"/>
      <c r="M428" s="137"/>
      <c r="N428" s="137"/>
      <c r="O428" s="137"/>
      <c r="P428" s="136"/>
      <c r="Q428" s="136"/>
      <c r="R428" s="136"/>
      <c r="S428" s="136"/>
      <c r="T428" s="136"/>
      <c r="U428" s="136"/>
      <c r="V428" s="136"/>
      <c r="W428" s="139"/>
      <c r="X428" s="140"/>
      <c r="Y428" s="139"/>
      <c r="AE428" s="138"/>
      <c r="AF428" s="138"/>
      <c r="AG428" s="137"/>
      <c r="AH428" s="137"/>
      <c r="AI428" s="137"/>
      <c r="AJ428" s="137"/>
      <c r="AK428" s="136"/>
      <c r="AL428" s="136"/>
      <c r="AM428" s="136"/>
      <c r="AN428" s="136"/>
      <c r="AO428" s="136"/>
      <c r="AP428" s="136"/>
      <c r="AQ428" s="136"/>
    </row>
    <row r="429" spans="2:43" ht="14.25" customHeight="1" x14ac:dyDescent="0.3">
      <c r="B429" s="139"/>
      <c r="C429" s="140"/>
      <c r="D429" s="139"/>
      <c r="J429" s="141"/>
      <c r="K429" s="141"/>
      <c r="L429" s="137"/>
      <c r="M429" s="137"/>
      <c r="N429" s="137"/>
      <c r="O429" s="137"/>
      <c r="P429" s="136"/>
      <c r="Q429" s="136"/>
      <c r="R429" s="136"/>
      <c r="S429" s="136"/>
      <c r="T429" s="136"/>
      <c r="U429" s="136"/>
      <c r="V429" s="136"/>
      <c r="W429" s="139"/>
      <c r="X429" s="140"/>
      <c r="Y429" s="139"/>
      <c r="AE429" s="138"/>
      <c r="AF429" s="138"/>
      <c r="AG429" s="137"/>
      <c r="AH429" s="137"/>
      <c r="AI429" s="137"/>
      <c r="AJ429" s="137"/>
      <c r="AK429" s="136"/>
      <c r="AL429" s="136"/>
      <c r="AM429" s="136"/>
      <c r="AN429" s="136"/>
      <c r="AO429" s="136"/>
      <c r="AP429" s="136"/>
      <c r="AQ429" s="136"/>
    </row>
    <row r="430" spans="2:43" ht="14.25" customHeight="1" x14ac:dyDescent="0.3">
      <c r="B430" s="139"/>
      <c r="C430" s="140"/>
      <c r="D430" s="139"/>
      <c r="J430" s="141"/>
      <c r="K430" s="141"/>
      <c r="L430" s="137"/>
      <c r="M430" s="137"/>
      <c r="N430" s="137"/>
      <c r="O430" s="137"/>
      <c r="P430" s="136"/>
      <c r="Q430" s="136"/>
      <c r="R430" s="136"/>
      <c r="S430" s="136"/>
      <c r="T430" s="136"/>
      <c r="U430" s="136"/>
      <c r="V430" s="136"/>
      <c r="W430" s="139"/>
      <c r="X430" s="140"/>
      <c r="Y430" s="139"/>
      <c r="AE430" s="138"/>
      <c r="AF430" s="138"/>
      <c r="AG430" s="137"/>
      <c r="AH430" s="137"/>
      <c r="AI430" s="137"/>
      <c r="AJ430" s="137"/>
      <c r="AK430" s="136"/>
      <c r="AL430" s="136"/>
      <c r="AM430" s="136"/>
      <c r="AN430" s="136"/>
      <c r="AO430" s="136"/>
      <c r="AP430" s="136"/>
      <c r="AQ430" s="136"/>
    </row>
    <row r="431" spans="2:43" ht="14.25" customHeight="1" x14ac:dyDescent="0.3">
      <c r="B431" s="139"/>
      <c r="C431" s="140"/>
      <c r="D431" s="139"/>
      <c r="J431" s="141"/>
      <c r="K431" s="141"/>
      <c r="L431" s="137"/>
      <c r="M431" s="137"/>
      <c r="N431" s="137"/>
      <c r="O431" s="137"/>
      <c r="P431" s="136"/>
      <c r="Q431" s="136"/>
      <c r="R431" s="136"/>
      <c r="S431" s="136"/>
      <c r="T431" s="136"/>
      <c r="U431" s="136"/>
      <c r="V431" s="136"/>
      <c r="W431" s="139"/>
      <c r="X431" s="140"/>
      <c r="Y431" s="139"/>
      <c r="AE431" s="138"/>
      <c r="AF431" s="138"/>
      <c r="AG431" s="137"/>
      <c r="AH431" s="137"/>
      <c r="AI431" s="137"/>
      <c r="AJ431" s="137"/>
      <c r="AK431" s="136"/>
      <c r="AL431" s="136"/>
      <c r="AM431" s="136"/>
      <c r="AN431" s="136"/>
      <c r="AO431" s="136"/>
      <c r="AP431" s="136"/>
      <c r="AQ431" s="136"/>
    </row>
    <row r="432" spans="2:43" ht="14.25" customHeight="1" x14ac:dyDescent="0.3">
      <c r="B432" s="139"/>
      <c r="C432" s="140"/>
      <c r="D432" s="139"/>
      <c r="J432" s="141"/>
      <c r="K432" s="141"/>
      <c r="L432" s="137"/>
      <c r="M432" s="137"/>
      <c r="N432" s="137"/>
      <c r="O432" s="137"/>
      <c r="P432" s="136"/>
      <c r="Q432" s="136"/>
      <c r="R432" s="136"/>
      <c r="S432" s="136"/>
      <c r="T432" s="136"/>
      <c r="U432" s="136"/>
      <c r="V432" s="136"/>
      <c r="W432" s="139"/>
      <c r="X432" s="140"/>
      <c r="Y432" s="139"/>
      <c r="AE432" s="138"/>
      <c r="AF432" s="138"/>
      <c r="AG432" s="137"/>
      <c r="AH432" s="137"/>
      <c r="AI432" s="137"/>
      <c r="AJ432" s="137"/>
      <c r="AK432" s="136"/>
      <c r="AL432" s="136"/>
      <c r="AM432" s="136"/>
      <c r="AN432" s="136"/>
      <c r="AO432" s="136"/>
      <c r="AP432" s="136"/>
      <c r="AQ432" s="136"/>
    </row>
    <row r="433" spans="2:43" ht="14.25" customHeight="1" x14ac:dyDescent="0.3">
      <c r="B433" s="139"/>
      <c r="C433" s="140"/>
      <c r="D433" s="139"/>
      <c r="J433" s="141"/>
      <c r="K433" s="141"/>
      <c r="L433" s="137"/>
      <c r="M433" s="137"/>
      <c r="N433" s="137"/>
      <c r="O433" s="137"/>
      <c r="P433" s="136"/>
      <c r="Q433" s="136"/>
      <c r="R433" s="136"/>
      <c r="S433" s="136"/>
      <c r="T433" s="136"/>
      <c r="U433" s="136"/>
      <c r="V433" s="136"/>
      <c r="W433" s="139"/>
      <c r="X433" s="140"/>
      <c r="Y433" s="139"/>
      <c r="AE433" s="138"/>
      <c r="AF433" s="138"/>
      <c r="AG433" s="137"/>
      <c r="AH433" s="137"/>
      <c r="AI433" s="137"/>
      <c r="AJ433" s="137"/>
      <c r="AK433" s="136"/>
      <c r="AL433" s="136"/>
      <c r="AM433" s="136"/>
      <c r="AN433" s="136"/>
      <c r="AO433" s="136"/>
      <c r="AP433" s="136"/>
      <c r="AQ433" s="136"/>
    </row>
    <row r="434" spans="2:43" ht="14.25" customHeight="1" x14ac:dyDescent="0.3">
      <c r="B434" s="139"/>
      <c r="C434" s="140"/>
      <c r="D434" s="139"/>
      <c r="J434" s="141"/>
      <c r="K434" s="141"/>
      <c r="L434" s="137"/>
      <c r="M434" s="137"/>
      <c r="N434" s="137"/>
      <c r="O434" s="137"/>
      <c r="P434" s="136"/>
      <c r="Q434" s="136"/>
      <c r="R434" s="136"/>
      <c r="S434" s="136"/>
      <c r="T434" s="136"/>
      <c r="U434" s="136"/>
      <c r="V434" s="136"/>
      <c r="W434" s="139"/>
      <c r="X434" s="140"/>
      <c r="Y434" s="139"/>
      <c r="AE434" s="138"/>
      <c r="AF434" s="138"/>
      <c r="AG434" s="137"/>
      <c r="AH434" s="137"/>
      <c r="AI434" s="137"/>
      <c r="AJ434" s="137"/>
      <c r="AK434" s="136"/>
      <c r="AL434" s="136"/>
      <c r="AM434" s="136"/>
      <c r="AN434" s="136"/>
      <c r="AO434" s="136"/>
      <c r="AP434" s="136"/>
      <c r="AQ434" s="136"/>
    </row>
    <row r="435" spans="2:43" ht="14.25" customHeight="1" x14ac:dyDescent="0.3">
      <c r="B435" s="139"/>
      <c r="C435" s="140"/>
      <c r="D435" s="139"/>
      <c r="J435" s="141"/>
      <c r="K435" s="141"/>
      <c r="L435" s="137"/>
      <c r="M435" s="137"/>
      <c r="N435" s="137"/>
      <c r="O435" s="137"/>
      <c r="P435" s="136"/>
      <c r="Q435" s="136"/>
      <c r="R435" s="136"/>
      <c r="S435" s="136"/>
      <c r="T435" s="136"/>
      <c r="U435" s="136"/>
      <c r="V435" s="136"/>
      <c r="W435" s="139"/>
      <c r="X435" s="140"/>
      <c r="Y435" s="139"/>
      <c r="AE435" s="138"/>
      <c r="AF435" s="138"/>
      <c r="AG435" s="137"/>
      <c r="AH435" s="137"/>
      <c r="AI435" s="137"/>
      <c r="AJ435" s="137"/>
      <c r="AK435" s="136"/>
      <c r="AL435" s="136"/>
      <c r="AM435" s="136"/>
      <c r="AN435" s="136"/>
      <c r="AO435" s="136"/>
      <c r="AP435" s="136"/>
      <c r="AQ435" s="136"/>
    </row>
    <row r="436" spans="2:43" ht="14.25" customHeight="1" x14ac:dyDescent="0.3">
      <c r="B436" s="139"/>
      <c r="C436" s="140"/>
      <c r="D436" s="139"/>
      <c r="J436" s="141"/>
      <c r="K436" s="141"/>
      <c r="L436" s="137"/>
      <c r="M436" s="137"/>
      <c r="N436" s="137"/>
      <c r="O436" s="137"/>
      <c r="P436" s="136"/>
      <c r="Q436" s="136"/>
      <c r="R436" s="136"/>
      <c r="S436" s="136"/>
      <c r="T436" s="136"/>
      <c r="U436" s="136"/>
      <c r="V436" s="136"/>
      <c r="W436" s="139"/>
      <c r="X436" s="140"/>
      <c r="Y436" s="139"/>
      <c r="AE436" s="138"/>
      <c r="AF436" s="138"/>
      <c r="AG436" s="137"/>
      <c r="AH436" s="137"/>
      <c r="AI436" s="137"/>
      <c r="AJ436" s="137"/>
      <c r="AK436" s="136"/>
      <c r="AL436" s="136"/>
      <c r="AM436" s="136"/>
      <c r="AN436" s="136"/>
      <c r="AO436" s="136"/>
      <c r="AP436" s="136"/>
      <c r="AQ436" s="136"/>
    </row>
    <row r="437" spans="2:43" ht="14.25" customHeight="1" x14ac:dyDescent="0.3">
      <c r="B437" s="139"/>
      <c r="C437" s="140"/>
      <c r="D437" s="139"/>
      <c r="J437" s="141"/>
      <c r="K437" s="141"/>
      <c r="L437" s="137"/>
      <c r="M437" s="137"/>
      <c r="N437" s="137"/>
      <c r="O437" s="137"/>
      <c r="P437" s="136"/>
      <c r="Q437" s="136"/>
      <c r="R437" s="136"/>
      <c r="S437" s="136"/>
      <c r="T437" s="136"/>
      <c r="U437" s="136"/>
      <c r="V437" s="136"/>
      <c r="W437" s="139"/>
      <c r="X437" s="140"/>
      <c r="Y437" s="139"/>
      <c r="AE437" s="138"/>
      <c r="AF437" s="138"/>
      <c r="AG437" s="137"/>
      <c r="AH437" s="137"/>
      <c r="AI437" s="137"/>
      <c r="AJ437" s="137"/>
      <c r="AK437" s="136"/>
      <c r="AL437" s="136"/>
      <c r="AM437" s="136"/>
      <c r="AN437" s="136"/>
      <c r="AO437" s="136"/>
      <c r="AP437" s="136"/>
      <c r="AQ437" s="136"/>
    </row>
    <row r="438" spans="2:43" ht="14.25" customHeight="1" x14ac:dyDescent="0.3">
      <c r="B438" s="139"/>
      <c r="C438" s="140"/>
      <c r="D438" s="139"/>
      <c r="J438" s="141"/>
      <c r="K438" s="141"/>
      <c r="L438" s="137"/>
      <c r="M438" s="137"/>
      <c r="N438" s="137"/>
      <c r="O438" s="137"/>
      <c r="P438" s="136"/>
      <c r="Q438" s="136"/>
      <c r="R438" s="136"/>
      <c r="S438" s="136"/>
      <c r="T438" s="136"/>
      <c r="U438" s="136"/>
      <c r="V438" s="136"/>
      <c r="W438" s="139"/>
      <c r="X438" s="140"/>
      <c r="Y438" s="139"/>
      <c r="AE438" s="138"/>
      <c r="AF438" s="138"/>
      <c r="AG438" s="137"/>
      <c r="AH438" s="137"/>
      <c r="AI438" s="137"/>
      <c r="AJ438" s="137"/>
      <c r="AK438" s="136"/>
      <c r="AL438" s="136"/>
      <c r="AM438" s="136"/>
      <c r="AN438" s="136"/>
      <c r="AO438" s="136"/>
      <c r="AP438" s="136"/>
      <c r="AQ438" s="136"/>
    </row>
    <row r="439" spans="2:43" ht="14.25" customHeight="1" x14ac:dyDescent="0.3">
      <c r="B439" s="139"/>
      <c r="C439" s="140"/>
      <c r="D439" s="139"/>
      <c r="J439" s="141"/>
      <c r="K439" s="141"/>
      <c r="L439" s="137"/>
      <c r="M439" s="137"/>
      <c r="N439" s="137"/>
      <c r="O439" s="137"/>
      <c r="P439" s="136"/>
      <c r="Q439" s="136"/>
      <c r="R439" s="136"/>
      <c r="S439" s="136"/>
      <c r="T439" s="136"/>
      <c r="U439" s="136"/>
      <c r="V439" s="136"/>
      <c r="W439" s="139"/>
      <c r="X439" s="140"/>
      <c r="Y439" s="139"/>
      <c r="AE439" s="138"/>
      <c r="AF439" s="138"/>
      <c r="AG439" s="137"/>
      <c r="AH439" s="137"/>
      <c r="AI439" s="137"/>
      <c r="AJ439" s="137"/>
      <c r="AK439" s="136"/>
      <c r="AL439" s="136"/>
      <c r="AM439" s="136"/>
      <c r="AN439" s="136"/>
      <c r="AO439" s="136"/>
      <c r="AP439" s="136"/>
      <c r="AQ439" s="136"/>
    </row>
    <row r="440" spans="2:43" ht="14.25" customHeight="1" x14ac:dyDescent="0.3">
      <c r="B440" s="139"/>
      <c r="C440" s="140"/>
      <c r="D440" s="139"/>
      <c r="J440" s="141"/>
      <c r="K440" s="141"/>
      <c r="L440" s="137"/>
      <c r="M440" s="137"/>
      <c r="N440" s="137"/>
      <c r="O440" s="137"/>
      <c r="P440" s="136"/>
      <c r="Q440" s="136"/>
      <c r="R440" s="136"/>
      <c r="S440" s="136"/>
      <c r="T440" s="136"/>
      <c r="U440" s="136"/>
      <c r="V440" s="136"/>
      <c r="W440" s="139"/>
      <c r="X440" s="140"/>
      <c r="Y440" s="139"/>
      <c r="AE440" s="138"/>
      <c r="AF440" s="138"/>
      <c r="AG440" s="137"/>
      <c r="AH440" s="137"/>
      <c r="AI440" s="137"/>
      <c r="AJ440" s="137"/>
      <c r="AK440" s="136"/>
      <c r="AL440" s="136"/>
      <c r="AM440" s="136"/>
      <c r="AN440" s="136"/>
      <c r="AO440" s="136"/>
      <c r="AP440" s="136"/>
      <c r="AQ440" s="136"/>
    </row>
    <row r="441" spans="2:43" ht="14.25" customHeight="1" x14ac:dyDescent="0.3">
      <c r="B441" s="139"/>
      <c r="C441" s="140"/>
      <c r="D441" s="139"/>
      <c r="J441" s="141"/>
      <c r="K441" s="141"/>
      <c r="L441" s="137"/>
      <c r="M441" s="137"/>
      <c r="N441" s="137"/>
      <c r="O441" s="137"/>
      <c r="P441" s="136"/>
      <c r="Q441" s="136"/>
      <c r="R441" s="136"/>
      <c r="S441" s="136"/>
      <c r="T441" s="136"/>
      <c r="U441" s="136"/>
      <c r="V441" s="136"/>
      <c r="W441" s="139"/>
      <c r="X441" s="140"/>
      <c r="Y441" s="139"/>
      <c r="AE441" s="138"/>
      <c r="AF441" s="138"/>
      <c r="AG441" s="137"/>
      <c r="AH441" s="137"/>
      <c r="AI441" s="137"/>
      <c r="AJ441" s="137"/>
      <c r="AK441" s="136"/>
      <c r="AL441" s="136"/>
      <c r="AM441" s="136"/>
      <c r="AN441" s="136"/>
      <c r="AO441" s="136"/>
      <c r="AP441" s="136"/>
      <c r="AQ441" s="136"/>
    </row>
    <row r="442" spans="2:43" ht="14.25" customHeight="1" x14ac:dyDescent="0.3">
      <c r="B442" s="139"/>
      <c r="C442" s="140"/>
      <c r="D442" s="139"/>
      <c r="J442" s="141"/>
      <c r="K442" s="141"/>
      <c r="L442" s="137"/>
      <c r="M442" s="137"/>
      <c r="N442" s="137"/>
      <c r="O442" s="137"/>
      <c r="P442" s="136"/>
      <c r="Q442" s="136"/>
      <c r="R442" s="136"/>
      <c r="S442" s="136"/>
      <c r="T442" s="136"/>
      <c r="U442" s="136"/>
      <c r="V442" s="136"/>
      <c r="W442" s="139"/>
      <c r="X442" s="140"/>
      <c r="Y442" s="139"/>
      <c r="AE442" s="138"/>
      <c r="AF442" s="138"/>
      <c r="AG442" s="137"/>
      <c r="AH442" s="137"/>
      <c r="AI442" s="137"/>
      <c r="AJ442" s="137"/>
      <c r="AK442" s="136"/>
      <c r="AL442" s="136"/>
      <c r="AM442" s="136"/>
      <c r="AN442" s="136"/>
      <c r="AO442" s="136"/>
      <c r="AP442" s="136"/>
      <c r="AQ442" s="136"/>
    </row>
    <row r="443" spans="2:43" ht="14.25" customHeight="1" x14ac:dyDescent="0.3">
      <c r="B443" s="139"/>
      <c r="C443" s="140"/>
      <c r="D443" s="139"/>
      <c r="J443" s="141"/>
      <c r="K443" s="141"/>
      <c r="L443" s="137"/>
      <c r="M443" s="137"/>
      <c r="N443" s="137"/>
      <c r="O443" s="137"/>
      <c r="P443" s="136"/>
      <c r="Q443" s="136"/>
      <c r="R443" s="136"/>
      <c r="S443" s="136"/>
      <c r="T443" s="136"/>
      <c r="U443" s="136"/>
      <c r="V443" s="136"/>
      <c r="W443" s="139"/>
      <c r="X443" s="140"/>
      <c r="Y443" s="139"/>
      <c r="AE443" s="138"/>
      <c r="AF443" s="138"/>
      <c r="AG443" s="137"/>
      <c r="AH443" s="137"/>
      <c r="AI443" s="137"/>
      <c r="AJ443" s="137"/>
      <c r="AK443" s="136"/>
      <c r="AL443" s="136"/>
      <c r="AM443" s="136"/>
      <c r="AN443" s="136"/>
      <c r="AO443" s="136"/>
      <c r="AP443" s="136"/>
      <c r="AQ443" s="136"/>
    </row>
    <row r="444" spans="2:43" ht="14.25" customHeight="1" x14ac:dyDescent="0.3">
      <c r="B444" s="139"/>
      <c r="C444" s="140"/>
      <c r="D444" s="139"/>
      <c r="J444" s="141"/>
      <c r="K444" s="141"/>
      <c r="L444" s="137"/>
      <c r="M444" s="137"/>
      <c r="N444" s="137"/>
      <c r="O444" s="137"/>
      <c r="P444" s="136"/>
      <c r="Q444" s="136"/>
      <c r="R444" s="136"/>
      <c r="S444" s="136"/>
      <c r="T444" s="136"/>
      <c r="U444" s="136"/>
      <c r="V444" s="136"/>
      <c r="W444" s="139"/>
      <c r="X444" s="140"/>
      <c r="Y444" s="139"/>
      <c r="AE444" s="138"/>
      <c r="AF444" s="138"/>
      <c r="AG444" s="137"/>
      <c r="AH444" s="137"/>
      <c r="AI444" s="137"/>
      <c r="AJ444" s="137"/>
      <c r="AK444" s="136"/>
      <c r="AL444" s="136"/>
      <c r="AM444" s="136"/>
      <c r="AN444" s="136"/>
      <c r="AO444" s="136"/>
      <c r="AP444" s="136"/>
      <c r="AQ444" s="136"/>
    </row>
    <row r="445" spans="2:43" ht="14.25" customHeight="1" x14ac:dyDescent="0.3">
      <c r="B445" s="139"/>
      <c r="C445" s="140"/>
      <c r="D445" s="139"/>
      <c r="J445" s="141"/>
      <c r="K445" s="141"/>
      <c r="L445" s="137"/>
      <c r="M445" s="137"/>
      <c r="N445" s="137"/>
      <c r="O445" s="137"/>
      <c r="P445" s="136"/>
      <c r="Q445" s="136"/>
      <c r="R445" s="136"/>
      <c r="S445" s="136"/>
      <c r="T445" s="136"/>
      <c r="U445" s="136"/>
      <c r="V445" s="136"/>
      <c r="W445" s="139"/>
      <c r="X445" s="140"/>
      <c r="Y445" s="139"/>
      <c r="AE445" s="138"/>
      <c r="AF445" s="138"/>
      <c r="AG445" s="137"/>
      <c r="AH445" s="137"/>
      <c r="AI445" s="137"/>
      <c r="AJ445" s="137"/>
      <c r="AK445" s="136"/>
      <c r="AL445" s="136"/>
      <c r="AM445" s="136"/>
      <c r="AN445" s="136"/>
      <c r="AO445" s="136"/>
      <c r="AP445" s="136"/>
      <c r="AQ445" s="136"/>
    </row>
    <row r="446" spans="2:43" ht="14.25" customHeight="1" x14ac:dyDescent="0.3">
      <c r="B446" s="139"/>
      <c r="C446" s="140"/>
      <c r="D446" s="139"/>
      <c r="J446" s="141"/>
      <c r="K446" s="141"/>
      <c r="L446" s="137"/>
      <c r="M446" s="137"/>
      <c r="N446" s="137"/>
      <c r="O446" s="137"/>
      <c r="P446" s="136"/>
      <c r="Q446" s="136"/>
      <c r="R446" s="136"/>
      <c r="S446" s="136"/>
      <c r="T446" s="136"/>
      <c r="U446" s="136"/>
      <c r="V446" s="136"/>
      <c r="W446" s="139"/>
      <c r="X446" s="140"/>
      <c r="Y446" s="139"/>
      <c r="AE446" s="138"/>
      <c r="AF446" s="138"/>
      <c r="AG446" s="137"/>
      <c r="AH446" s="137"/>
      <c r="AI446" s="137"/>
      <c r="AJ446" s="137"/>
      <c r="AK446" s="136"/>
      <c r="AL446" s="136"/>
      <c r="AM446" s="136"/>
      <c r="AN446" s="136"/>
      <c r="AO446" s="136"/>
      <c r="AP446" s="136"/>
      <c r="AQ446" s="136"/>
    </row>
    <row r="447" spans="2:43" ht="14.25" customHeight="1" x14ac:dyDescent="0.3">
      <c r="B447" s="139"/>
      <c r="C447" s="140"/>
      <c r="D447" s="139"/>
      <c r="J447" s="141"/>
      <c r="K447" s="141"/>
      <c r="L447" s="137"/>
      <c r="M447" s="137"/>
      <c r="N447" s="137"/>
      <c r="O447" s="137"/>
      <c r="P447" s="136"/>
      <c r="Q447" s="136"/>
      <c r="R447" s="136"/>
      <c r="S447" s="136"/>
      <c r="T447" s="136"/>
      <c r="U447" s="136"/>
      <c r="V447" s="136"/>
      <c r="W447" s="139"/>
      <c r="X447" s="140"/>
      <c r="Y447" s="139"/>
      <c r="AE447" s="138"/>
      <c r="AF447" s="138"/>
      <c r="AG447" s="137"/>
      <c r="AH447" s="137"/>
      <c r="AI447" s="137"/>
      <c r="AJ447" s="137"/>
      <c r="AK447" s="136"/>
      <c r="AL447" s="136"/>
      <c r="AM447" s="136"/>
      <c r="AN447" s="136"/>
      <c r="AO447" s="136"/>
      <c r="AP447" s="136"/>
      <c r="AQ447" s="136"/>
    </row>
    <row r="448" spans="2:43" ht="14.25" customHeight="1" x14ac:dyDescent="0.3">
      <c r="B448" s="139"/>
      <c r="C448" s="140"/>
      <c r="D448" s="139"/>
      <c r="J448" s="141"/>
      <c r="K448" s="141"/>
      <c r="L448" s="137"/>
      <c r="M448" s="137"/>
      <c r="N448" s="137"/>
      <c r="O448" s="137"/>
      <c r="P448" s="136"/>
      <c r="Q448" s="136"/>
      <c r="R448" s="136"/>
      <c r="S448" s="136"/>
      <c r="T448" s="136"/>
      <c r="U448" s="136"/>
      <c r="V448" s="136"/>
      <c r="W448" s="139"/>
      <c r="X448" s="140"/>
      <c r="Y448" s="139"/>
      <c r="AE448" s="138"/>
      <c r="AF448" s="138"/>
      <c r="AG448" s="137"/>
      <c r="AH448" s="137"/>
      <c r="AI448" s="137"/>
      <c r="AJ448" s="137"/>
      <c r="AK448" s="136"/>
      <c r="AL448" s="136"/>
      <c r="AM448" s="136"/>
      <c r="AN448" s="136"/>
      <c r="AO448" s="136"/>
      <c r="AP448" s="136"/>
      <c r="AQ448" s="136"/>
    </row>
    <row r="449" spans="2:43" ht="14.25" customHeight="1" x14ac:dyDescent="0.3">
      <c r="B449" s="139"/>
      <c r="C449" s="140"/>
      <c r="D449" s="139"/>
      <c r="J449" s="141"/>
      <c r="K449" s="141"/>
      <c r="L449" s="137"/>
      <c r="M449" s="137"/>
      <c r="N449" s="137"/>
      <c r="O449" s="137"/>
      <c r="P449" s="136"/>
      <c r="Q449" s="136"/>
      <c r="R449" s="136"/>
      <c r="S449" s="136"/>
      <c r="T449" s="136"/>
      <c r="U449" s="136"/>
      <c r="V449" s="136"/>
      <c r="W449" s="139"/>
      <c r="X449" s="140"/>
      <c r="Y449" s="139"/>
      <c r="AE449" s="138"/>
      <c r="AF449" s="138"/>
      <c r="AG449" s="137"/>
      <c r="AH449" s="137"/>
      <c r="AI449" s="137"/>
      <c r="AJ449" s="137"/>
      <c r="AK449" s="136"/>
      <c r="AL449" s="136"/>
      <c r="AM449" s="136"/>
      <c r="AN449" s="136"/>
      <c r="AO449" s="136"/>
      <c r="AP449" s="136"/>
      <c r="AQ449" s="136"/>
    </row>
    <row r="450" spans="2:43" ht="14.25" customHeight="1" x14ac:dyDescent="0.3">
      <c r="B450" s="139"/>
      <c r="C450" s="140"/>
      <c r="D450" s="139"/>
      <c r="J450" s="141"/>
      <c r="K450" s="141"/>
      <c r="L450" s="137"/>
      <c r="M450" s="137"/>
      <c r="N450" s="137"/>
      <c r="O450" s="137"/>
      <c r="P450" s="136"/>
      <c r="Q450" s="136"/>
      <c r="R450" s="136"/>
      <c r="S450" s="136"/>
      <c r="T450" s="136"/>
      <c r="U450" s="136"/>
      <c r="V450" s="136"/>
      <c r="W450" s="139"/>
      <c r="X450" s="140"/>
      <c r="Y450" s="139"/>
      <c r="AE450" s="138"/>
      <c r="AF450" s="138"/>
      <c r="AG450" s="137"/>
      <c r="AH450" s="137"/>
      <c r="AI450" s="137"/>
      <c r="AJ450" s="137"/>
      <c r="AK450" s="136"/>
      <c r="AL450" s="136"/>
      <c r="AM450" s="136"/>
      <c r="AN450" s="136"/>
      <c r="AO450" s="136"/>
      <c r="AP450" s="136"/>
      <c r="AQ450" s="136"/>
    </row>
    <row r="451" spans="2:43" ht="14.25" customHeight="1" x14ac:dyDescent="0.3">
      <c r="B451" s="139"/>
      <c r="C451" s="140"/>
      <c r="D451" s="139"/>
      <c r="J451" s="141"/>
      <c r="K451" s="141"/>
      <c r="L451" s="137"/>
      <c r="M451" s="137"/>
      <c r="N451" s="137"/>
      <c r="O451" s="137"/>
      <c r="P451" s="136"/>
      <c r="Q451" s="136"/>
      <c r="R451" s="136"/>
      <c r="S451" s="136"/>
      <c r="T451" s="136"/>
      <c r="U451" s="136"/>
      <c r="V451" s="136"/>
      <c r="W451" s="139"/>
      <c r="X451" s="140"/>
      <c r="Y451" s="139"/>
      <c r="AE451" s="138"/>
      <c r="AF451" s="138"/>
      <c r="AG451" s="137"/>
      <c r="AH451" s="137"/>
      <c r="AI451" s="137"/>
      <c r="AJ451" s="137"/>
      <c r="AK451" s="136"/>
      <c r="AL451" s="136"/>
      <c r="AM451" s="136"/>
      <c r="AN451" s="136"/>
      <c r="AO451" s="136"/>
      <c r="AP451" s="136"/>
      <c r="AQ451" s="136"/>
    </row>
    <row r="452" spans="2:43" ht="14.25" customHeight="1" x14ac:dyDescent="0.3">
      <c r="B452" s="139"/>
      <c r="C452" s="140"/>
      <c r="D452" s="139"/>
      <c r="J452" s="141"/>
      <c r="K452" s="141"/>
      <c r="L452" s="137"/>
      <c r="M452" s="137"/>
      <c r="N452" s="137"/>
      <c r="O452" s="137"/>
      <c r="P452" s="136"/>
      <c r="Q452" s="136"/>
      <c r="R452" s="136"/>
      <c r="S452" s="136"/>
      <c r="T452" s="136"/>
      <c r="U452" s="136"/>
      <c r="V452" s="136"/>
      <c r="W452" s="139"/>
      <c r="X452" s="140"/>
      <c r="Y452" s="139"/>
      <c r="AE452" s="138"/>
      <c r="AF452" s="138"/>
      <c r="AG452" s="137"/>
      <c r="AH452" s="137"/>
      <c r="AI452" s="137"/>
      <c r="AJ452" s="137"/>
      <c r="AK452" s="136"/>
      <c r="AL452" s="136"/>
      <c r="AM452" s="136"/>
      <c r="AN452" s="136"/>
      <c r="AO452" s="136"/>
      <c r="AP452" s="136"/>
      <c r="AQ452" s="136"/>
    </row>
    <row r="453" spans="2:43" ht="14.25" customHeight="1" x14ac:dyDescent="0.3">
      <c r="B453" s="139"/>
      <c r="C453" s="140"/>
      <c r="D453" s="139"/>
      <c r="J453" s="141"/>
      <c r="K453" s="141"/>
      <c r="L453" s="137"/>
      <c r="M453" s="137"/>
      <c r="N453" s="137"/>
      <c r="O453" s="137"/>
      <c r="P453" s="136"/>
      <c r="Q453" s="136"/>
      <c r="R453" s="136"/>
      <c r="S453" s="136"/>
      <c r="T453" s="136"/>
      <c r="U453" s="136"/>
      <c r="V453" s="136"/>
      <c r="W453" s="139"/>
      <c r="X453" s="140"/>
      <c r="Y453" s="139"/>
      <c r="AE453" s="138"/>
      <c r="AF453" s="138"/>
      <c r="AG453" s="137"/>
      <c r="AH453" s="137"/>
      <c r="AI453" s="137"/>
      <c r="AJ453" s="137"/>
      <c r="AK453" s="136"/>
      <c r="AL453" s="136"/>
      <c r="AM453" s="136"/>
      <c r="AN453" s="136"/>
      <c r="AO453" s="136"/>
      <c r="AP453" s="136"/>
      <c r="AQ453" s="136"/>
    </row>
    <row r="454" spans="2:43" ht="14.25" customHeight="1" x14ac:dyDescent="0.3">
      <c r="B454" s="139"/>
      <c r="C454" s="140"/>
      <c r="D454" s="139"/>
      <c r="J454" s="141"/>
      <c r="K454" s="141"/>
      <c r="L454" s="137"/>
      <c r="M454" s="137"/>
      <c r="N454" s="137"/>
      <c r="O454" s="137"/>
      <c r="P454" s="136"/>
      <c r="Q454" s="136"/>
      <c r="R454" s="136"/>
      <c r="S454" s="136"/>
      <c r="T454" s="136"/>
      <c r="U454" s="136"/>
      <c r="V454" s="136"/>
      <c r="W454" s="139"/>
      <c r="X454" s="140"/>
      <c r="Y454" s="139"/>
      <c r="AE454" s="138"/>
      <c r="AF454" s="138"/>
      <c r="AG454" s="137"/>
      <c r="AH454" s="137"/>
      <c r="AI454" s="137"/>
      <c r="AJ454" s="137"/>
      <c r="AK454" s="136"/>
      <c r="AL454" s="136"/>
      <c r="AM454" s="136"/>
      <c r="AN454" s="136"/>
      <c r="AO454" s="136"/>
      <c r="AP454" s="136"/>
      <c r="AQ454" s="136"/>
    </row>
    <row r="455" spans="2:43" ht="14.25" customHeight="1" x14ac:dyDescent="0.3">
      <c r="B455" s="139"/>
      <c r="C455" s="140"/>
      <c r="D455" s="139"/>
      <c r="J455" s="141"/>
      <c r="K455" s="141"/>
      <c r="L455" s="137"/>
      <c r="M455" s="137"/>
      <c r="N455" s="137"/>
      <c r="O455" s="137"/>
      <c r="P455" s="136"/>
      <c r="Q455" s="136"/>
      <c r="R455" s="136"/>
      <c r="S455" s="136"/>
      <c r="T455" s="136"/>
      <c r="U455" s="136"/>
      <c r="V455" s="136"/>
      <c r="W455" s="139"/>
      <c r="X455" s="140"/>
      <c r="Y455" s="139"/>
      <c r="AE455" s="138"/>
      <c r="AF455" s="138"/>
      <c r="AG455" s="137"/>
      <c r="AH455" s="137"/>
      <c r="AI455" s="137"/>
      <c r="AJ455" s="137"/>
      <c r="AK455" s="136"/>
      <c r="AL455" s="136"/>
      <c r="AM455" s="136"/>
      <c r="AN455" s="136"/>
      <c r="AO455" s="136"/>
      <c r="AP455" s="136"/>
      <c r="AQ455" s="136"/>
    </row>
    <row r="456" spans="2:43" ht="14.25" customHeight="1" x14ac:dyDescent="0.3">
      <c r="B456" s="139"/>
      <c r="C456" s="140"/>
      <c r="D456" s="139"/>
      <c r="J456" s="141"/>
      <c r="K456" s="141"/>
      <c r="L456" s="137"/>
      <c r="M456" s="137"/>
      <c r="N456" s="137"/>
      <c r="O456" s="137"/>
      <c r="P456" s="136"/>
      <c r="Q456" s="136"/>
      <c r="R456" s="136"/>
      <c r="S456" s="136"/>
      <c r="T456" s="136"/>
      <c r="U456" s="136"/>
      <c r="V456" s="136"/>
      <c r="W456" s="139"/>
      <c r="X456" s="140"/>
      <c r="Y456" s="139"/>
      <c r="AE456" s="138"/>
      <c r="AF456" s="138"/>
      <c r="AG456" s="137"/>
      <c r="AH456" s="137"/>
      <c r="AI456" s="137"/>
      <c r="AJ456" s="137"/>
      <c r="AK456" s="136"/>
      <c r="AL456" s="136"/>
      <c r="AM456" s="136"/>
      <c r="AN456" s="136"/>
      <c r="AO456" s="136"/>
      <c r="AP456" s="136"/>
      <c r="AQ456" s="136"/>
    </row>
    <row r="457" spans="2:43" ht="14.25" customHeight="1" x14ac:dyDescent="0.3">
      <c r="B457" s="139"/>
      <c r="C457" s="140"/>
      <c r="D457" s="139"/>
      <c r="J457" s="141"/>
      <c r="K457" s="141"/>
      <c r="L457" s="137"/>
      <c r="M457" s="137"/>
      <c r="N457" s="137"/>
      <c r="O457" s="137"/>
      <c r="P457" s="136"/>
      <c r="Q457" s="136"/>
      <c r="R457" s="136"/>
      <c r="S457" s="136"/>
      <c r="T457" s="136"/>
      <c r="U457" s="136"/>
      <c r="V457" s="136"/>
      <c r="W457" s="139"/>
      <c r="X457" s="140"/>
      <c r="Y457" s="139"/>
      <c r="AE457" s="138"/>
      <c r="AF457" s="138"/>
      <c r="AG457" s="137"/>
      <c r="AH457" s="137"/>
      <c r="AI457" s="137"/>
      <c r="AJ457" s="137"/>
      <c r="AK457" s="136"/>
      <c r="AL457" s="136"/>
      <c r="AM457" s="136"/>
      <c r="AN457" s="136"/>
      <c r="AO457" s="136"/>
      <c r="AP457" s="136"/>
      <c r="AQ457" s="136"/>
    </row>
    <row r="458" spans="2:43" ht="14.25" customHeight="1" x14ac:dyDescent="0.3">
      <c r="B458" s="139"/>
      <c r="C458" s="140"/>
      <c r="D458" s="139"/>
      <c r="J458" s="141"/>
      <c r="K458" s="141"/>
      <c r="L458" s="137"/>
      <c r="M458" s="137"/>
      <c r="N458" s="137"/>
      <c r="O458" s="137"/>
      <c r="P458" s="136"/>
      <c r="Q458" s="136"/>
      <c r="R458" s="136"/>
      <c r="S458" s="136"/>
      <c r="T458" s="136"/>
      <c r="U458" s="136"/>
      <c r="V458" s="136"/>
      <c r="W458" s="139"/>
      <c r="X458" s="140"/>
      <c r="Y458" s="139"/>
      <c r="AE458" s="138"/>
      <c r="AF458" s="138"/>
      <c r="AG458" s="137"/>
      <c r="AH458" s="137"/>
      <c r="AI458" s="137"/>
      <c r="AJ458" s="137"/>
      <c r="AK458" s="136"/>
      <c r="AL458" s="136"/>
      <c r="AM458" s="136"/>
      <c r="AN458" s="136"/>
      <c r="AO458" s="136"/>
      <c r="AP458" s="136"/>
      <c r="AQ458" s="136"/>
    </row>
    <row r="459" spans="2:43" ht="14.25" customHeight="1" x14ac:dyDescent="0.3">
      <c r="B459" s="139"/>
      <c r="C459" s="140"/>
      <c r="D459" s="139"/>
      <c r="J459" s="141"/>
      <c r="K459" s="141"/>
      <c r="L459" s="137"/>
      <c r="M459" s="137"/>
      <c r="N459" s="137"/>
      <c r="O459" s="137"/>
      <c r="P459" s="136"/>
      <c r="Q459" s="136"/>
      <c r="R459" s="136"/>
      <c r="S459" s="136"/>
      <c r="T459" s="136"/>
      <c r="U459" s="136"/>
      <c r="V459" s="136"/>
      <c r="W459" s="139"/>
      <c r="X459" s="140"/>
      <c r="Y459" s="139"/>
      <c r="AE459" s="138"/>
      <c r="AF459" s="138"/>
      <c r="AG459" s="137"/>
      <c r="AH459" s="137"/>
      <c r="AI459" s="137"/>
      <c r="AJ459" s="137"/>
      <c r="AK459" s="136"/>
      <c r="AL459" s="136"/>
      <c r="AM459" s="136"/>
      <c r="AN459" s="136"/>
      <c r="AO459" s="136"/>
      <c r="AP459" s="136"/>
      <c r="AQ459" s="136"/>
    </row>
    <row r="460" spans="2:43" ht="14.25" customHeight="1" x14ac:dyDescent="0.3">
      <c r="B460" s="139"/>
      <c r="C460" s="140"/>
      <c r="D460" s="139"/>
      <c r="J460" s="141"/>
      <c r="K460" s="141"/>
      <c r="L460" s="137"/>
      <c r="M460" s="137"/>
      <c r="N460" s="137"/>
      <c r="O460" s="137"/>
      <c r="P460" s="136"/>
      <c r="Q460" s="136"/>
      <c r="R460" s="136"/>
      <c r="S460" s="136"/>
      <c r="T460" s="136"/>
      <c r="U460" s="136"/>
      <c r="V460" s="136"/>
      <c r="W460" s="139"/>
      <c r="X460" s="140"/>
      <c r="Y460" s="139"/>
      <c r="AE460" s="138"/>
      <c r="AF460" s="138"/>
      <c r="AG460" s="137"/>
      <c r="AH460" s="137"/>
      <c r="AI460" s="137"/>
      <c r="AJ460" s="137"/>
      <c r="AK460" s="136"/>
      <c r="AL460" s="136"/>
      <c r="AM460" s="136"/>
      <c r="AN460" s="136"/>
      <c r="AO460" s="136"/>
      <c r="AP460" s="136"/>
      <c r="AQ460" s="136"/>
    </row>
    <row r="461" spans="2:43" ht="14.25" customHeight="1" x14ac:dyDescent="0.3">
      <c r="B461" s="139"/>
      <c r="C461" s="140"/>
      <c r="D461" s="139"/>
      <c r="J461" s="141"/>
      <c r="K461" s="141"/>
      <c r="L461" s="137"/>
      <c r="M461" s="137"/>
      <c r="N461" s="137"/>
      <c r="O461" s="137"/>
      <c r="P461" s="136"/>
      <c r="Q461" s="136"/>
      <c r="R461" s="136"/>
      <c r="S461" s="136"/>
      <c r="T461" s="136"/>
      <c r="U461" s="136"/>
      <c r="V461" s="136"/>
      <c r="W461" s="139"/>
      <c r="X461" s="140"/>
      <c r="Y461" s="139"/>
      <c r="AE461" s="138"/>
      <c r="AF461" s="138"/>
      <c r="AG461" s="137"/>
      <c r="AH461" s="137"/>
      <c r="AI461" s="137"/>
      <c r="AJ461" s="137"/>
      <c r="AK461" s="136"/>
      <c r="AL461" s="136"/>
      <c r="AM461" s="136"/>
      <c r="AN461" s="136"/>
      <c r="AO461" s="136"/>
      <c r="AP461" s="136"/>
      <c r="AQ461" s="136"/>
    </row>
    <row r="462" spans="2:43" ht="14.25" customHeight="1" x14ac:dyDescent="0.3">
      <c r="B462" s="139"/>
      <c r="C462" s="140"/>
      <c r="D462" s="139"/>
      <c r="J462" s="141"/>
      <c r="K462" s="141"/>
      <c r="L462" s="137"/>
      <c r="M462" s="137"/>
      <c r="N462" s="137"/>
      <c r="O462" s="137"/>
      <c r="P462" s="136"/>
      <c r="Q462" s="136"/>
      <c r="R462" s="136"/>
      <c r="S462" s="136"/>
      <c r="T462" s="136"/>
      <c r="U462" s="136"/>
      <c r="V462" s="136"/>
      <c r="W462" s="139"/>
      <c r="X462" s="140"/>
      <c r="Y462" s="139"/>
      <c r="AE462" s="138"/>
      <c r="AF462" s="138"/>
      <c r="AG462" s="137"/>
      <c r="AH462" s="137"/>
      <c r="AI462" s="137"/>
      <c r="AJ462" s="137"/>
      <c r="AK462" s="136"/>
      <c r="AL462" s="136"/>
      <c r="AM462" s="136"/>
      <c r="AN462" s="136"/>
      <c r="AO462" s="136"/>
      <c r="AP462" s="136"/>
      <c r="AQ462" s="136"/>
    </row>
    <row r="463" spans="2:43" ht="14.25" customHeight="1" x14ac:dyDescent="0.3">
      <c r="B463" s="139"/>
      <c r="C463" s="140"/>
      <c r="D463" s="139"/>
      <c r="J463" s="141"/>
      <c r="K463" s="141"/>
      <c r="L463" s="137"/>
      <c r="M463" s="137"/>
      <c r="N463" s="137"/>
      <c r="O463" s="137"/>
      <c r="P463" s="136"/>
      <c r="Q463" s="136"/>
      <c r="R463" s="136"/>
      <c r="S463" s="136"/>
      <c r="T463" s="136"/>
      <c r="U463" s="136"/>
      <c r="V463" s="136"/>
      <c r="W463" s="139"/>
      <c r="X463" s="140"/>
      <c r="Y463" s="139"/>
      <c r="AE463" s="138"/>
      <c r="AF463" s="138"/>
      <c r="AG463" s="137"/>
      <c r="AH463" s="137"/>
      <c r="AI463" s="137"/>
      <c r="AJ463" s="137"/>
      <c r="AK463" s="136"/>
      <c r="AL463" s="136"/>
      <c r="AM463" s="136"/>
      <c r="AN463" s="136"/>
      <c r="AO463" s="136"/>
      <c r="AP463" s="136"/>
      <c r="AQ463" s="136"/>
    </row>
    <row r="464" spans="2:43" ht="14.25" customHeight="1" x14ac:dyDescent="0.3">
      <c r="B464" s="139"/>
      <c r="C464" s="140"/>
      <c r="D464" s="139"/>
      <c r="J464" s="141"/>
      <c r="K464" s="141"/>
      <c r="L464" s="137"/>
      <c r="M464" s="137"/>
      <c r="N464" s="137"/>
      <c r="O464" s="137"/>
      <c r="P464" s="136"/>
      <c r="Q464" s="136"/>
      <c r="R464" s="136"/>
      <c r="S464" s="136"/>
      <c r="T464" s="136"/>
      <c r="U464" s="136"/>
      <c r="V464" s="136"/>
      <c r="W464" s="139"/>
      <c r="X464" s="140"/>
      <c r="Y464" s="139"/>
      <c r="AE464" s="138"/>
      <c r="AF464" s="138"/>
      <c r="AG464" s="137"/>
      <c r="AH464" s="137"/>
      <c r="AI464" s="137"/>
      <c r="AJ464" s="137"/>
      <c r="AK464" s="136"/>
      <c r="AL464" s="136"/>
      <c r="AM464" s="136"/>
      <c r="AN464" s="136"/>
      <c r="AO464" s="136"/>
      <c r="AP464" s="136"/>
      <c r="AQ464" s="136"/>
    </row>
    <row r="465" spans="2:43" ht="14.25" customHeight="1" x14ac:dyDescent="0.3">
      <c r="B465" s="139"/>
      <c r="C465" s="140"/>
      <c r="D465" s="139"/>
      <c r="J465" s="141"/>
      <c r="K465" s="141"/>
      <c r="L465" s="137"/>
      <c r="M465" s="137"/>
      <c r="N465" s="137"/>
      <c r="O465" s="137"/>
      <c r="P465" s="136"/>
      <c r="Q465" s="136"/>
      <c r="R465" s="136"/>
      <c r="S465" s="136"/>
      <c r="T465" s="136"/>
      <c r="U465" s="136"/>
      <c r="V465" s="136"/>
      <c r="W465" s="139"/>
      <c r="X465" s="140"/>
      <c r="Y465" s="139"/>
      <c r="AE465" s="138"/>
      <c r="AF465" s="138"/>
      <c r="AG465" s="137"/>
      <c r="AH465" s="137"/>
      <c r="AI465" s="137"/>
      <c r="AJ465" s="137"/>
      <c r="AK465" s="136"/>
      <c r="AL465" s="136"/>
      <c r="AM465" s="136"/>
      <c r="AN465" s="136"/>
      <c r="AO465" s="136"/>
      <c r="AP465" s="136"/>
      <c r="AQ465" s="136"/>
    </row>
    <row r="466" spans="2:43" ht="14.25" customHeight="1" x14ac:dyDescent="0.3">
      <c r="B466" s="139"/>
      <c r="C466" s="140"/>
      <c r="D466" s="139"/>
      <c r="J466" s="141"/>
      <c r="K466" s="141"/>
      <c r="L466" s="137"/>
      <c r="M466" s="137"/>
      <c r="N466" s="137"/>
      <c r="O466" s="137"/>
      <c r="P466" s="136"/>
      <c r="Q466" s="136"/>
      <c r="R466" s="136"/>
      <c r="S466" s="136"/>
      <c r="T466" s="136"/>
      <c r="U466" s="136"/>
      <c r="V466" s="136"/>
      <c r="W466" s="139"/>
      <c r="X466" s="140"/>
      <c r="Y466" s="139"/>
      <c r="AE466" s="138"/>
      <c r="AF466" s="138"/>
      <c r="AG466" s="137"/>
      <c r="AH466" s="137"/>
      <c r="AI466" s="137"/>
      <c r="AJ466" s="137"/>
      <c r="AK466" s="136"/>
      <c r="AL466" s="136"/>
      <c r="AM466" s="136"/>
      <c r="AN466" s="136"/>
      <c r="AO466" s="136"/>
      <c r="AP466" s="136"/>
      <c r="AQ466" s="136"/>
    </row>
    <row r="467" spans="2:43" ht="14.25" customHeight="1" x14ac:dyDescent="0.3">
      <c r="B467" s="139"/>
      <c r="C467" s="140"/>
      <c r="D467" s="139"/>
      <c r="J467" s="141"/>
      <c r="K467" s="141"/>
      <c r="L467" s="137"/>
      <c r="M467" s="137"/>
      <c r="N467" s="137"/>
      <c r="O467" s="137"/>
      <c r="P467" s="136"/>
      <c r="Q467" s="136"/>
      <c r="R467" s="136"/>
      <c r="S467" s="136"/>
      <c r="T467" s="136"/>
      <c r="U467" s="136"/>
      <c r="V467" s="136"/>
      <c r="W467" s="139"/>
      <c r="X467" s="140"/>
      <c r="Y467" s="139"/>
      <c r="AE467" s="138"/>
      <c r="AF467" s="138"/>
      <c r="AG467" s="137"/>
      <c r="AH467" s="137"/>
      <c r="AI467" s="137"/>
      <c r="AJ467" s="137"/>
      <c r="AK467" s="136"/>
      <c r="AL467" s="136"/>
      <c r="AM467" s="136"/>
      <c r="AN467" s="136"/>
      <c r="AO467" s="136"/>
      <c r="AP467" s="136"/>
      <c r="AQ467" s="136"/>
    </row>
    <row r="468" spans="2:43" ht="14.25" customHeight="1" x14ac:dyDescent="0.3">
      <c r="B468" s="139"/>
      <c r="C468" s="140"/>
      <c r="D468" s="139"/>
      <c r="J468" s="141"/>
      <c r="K468" s="141"/>
      <c r="L468" s="137"/>
      <c r="M468" s="137"/>
      <c r="N468" s="137"/>
      <c r="O468" s="137"/>
      <c r="P468" s="136"/>
      <c r="Q468" s="136"/>
      <c r="R468" s="136"/>
      <c r="S468" s="136"/>
      <c r="T468" s="136"/>
      <c r="U468" s="136"/>
      <c r="V468" s="136"/>
      <c r="W468" s="139"/>
      <c r="X468" s="140"/>
      <c r="Y468" s="139"/>
      <c r="AE468" s="138"/>
      <c r="AF468" s="138"/>
      <c r="AG468" s="137"/>
      <c r="AH468" s="137"/>
      <c r="AI468" s="137"/>
      <c r="AJ468" s="137"/>
      <c r="AK468" s="136"/>
      <c r="AL468" s="136"/>
      <c r="AM468" s="136"/>
      <c r="AN468" s="136"/>
      <c r="AO468" s="136"/>
      <c r="AP468" s="136"/>
      <c r="AQ468" s="136"/>
    </row>
    <row r="469" spans="2:43" ht="14.25" customHeight="1" x14ac:dyDescent="0.3">
      <c r="B469" s="139"/>
      <c r="C469" s="140"/>
      <c r="D469" s="139"/>
      <c r="J469" s="141"/>
      <c r="K469" s="141"/>
      <c r="L469" s="137"/>
      <c r="M469" s="137"/>
      <c r="N469" s="137"/>
      <c r="O469" s="137"/>
      <c r="P469" s="136"/>
      <c r="Q469" s="136"/>
      <c r="R469" s="136"/>
      <c r="S469" s="136"/>
      <c r="T469" s="136"/>
      <c r="U469" s="136"/>
      <c r="V469" s="136"/>
      <c r="W469" s="139"/>
      <c r="X469" s="140"/>
      <c r="Y469" s="139"/>
      <c r="AE469" s="138"/>
      <c r="AF469" s="138"/>
      <c r="AG469" s="137"/>
      <c r="AH469" s="137"/>
      <c r="AI469" s="137"/>
      <c r="AJ469" s="137"/>
      <c r="AK469" s="136"/>
      <c r="AL469" s="136"/>
      <c r="AM469" s="136"/>
      <c r="AN469" s="136"/>
      <c r="AO469" s="136"/>
      <c r="AP469" s="136"/>
      <c r="AQ469" s="136"/>
    </row>
    <row r="470" spans="2:43" ht="14.25" customHeight="1" x14ac:dyDescent="0.3">
      <c r="B470" s="139"/>
      <c r="C470" s="140"/>
      <c r="D470" s="139"/>
      <c r="J470" s="141"/>
      <c r="K470" s="141"/>
      <c r="L470" s="137"/>
      <c r="M470" s="137"/>
      <c r="N470" s="137"/>
      <c r="O470" s="137"/>
      <c r="P470" s="136"/>
      <c r="Q470" s="136"/>
      <c r="R470" s="136"/>
      <c r="S470" s="136"/>
      <c r="T470" s="136"/>
      <c r="U470" s="136"/>
      <c r="V470" s="136"/>
      <c r="W470" s="139"/>
      <c r="X470" s="140"/>
      <c r="Y470" s="139"/>
      <c r="AE470" s="138"/>
      <c r="AF470" s="138"/>
      <c r="AG470" s="137"/>
      <c r="AH470" s="137"/>
      <c r="AI470" s="137"/>
      <c r="AJ470" s="137"/>
      <c r="AK470" s="136"/>
      <c r="AL470" s="136"/>
      <c r="AM470" s="136"/>
      <c r="AN470" s="136"/>
      <c r="AO470" s="136"/>
      <c r="AP470" s="136"/>
      <c r="AQ470" s="136"/>
    </row>
    <row r="471" spans="2:43" ht="14.25" customHeight="1" x14ac:dyDescent="0.3">
      <c r="B471" s="139"/>
      <c r="C471" s="140"/>
      <c r="D471" s="139"/>
      <c r="J471" s="141"/>
      <c r="K471" s="141"/>
      <c r="L471" s="137"/>
      <c r="M471" s="137"/>
      <c r="N471" s="137"/>
      <c r="O471" s="137"/>
      <c r="P471" s="136"/>
      <c r="Q471" s="136"/>
      <c r="R471" s="136"/>
      <c r="S471" s="136"/>
      <c r="T471" s="136"/>
      <c r="U471" s="136"/>
      <c r="V471" s="136"/>
      <c r="W471" s="139"/>
      <c r="X471" s="140"/>
      <c r="Y471" s="139"/>
      <c r="AE471" s="138"/>
      <c r="AF471" s="138"/>
      <c r="AG471" s="137"/>
      <c r="AH471" s="137"/>
      <c r="AI471" s="137"/>
      <c r="AJ471" s="137"/>
      <c r="AK471" s="136"/>
      <c r="AL471" s="136"/>
      <c r="AM471" s="136"/>
      <c r="AN471" s="136"/>
      <c r="AO471" s="136"/>
      <c r="AP471" s="136"/>
      <c r="AQ471" s="136"/>
    </row>
    <row r="472" spans="2:43" ht="14.25" customHeight="1" x14ac:dyDescent="0.3">
      <c r="B472" s="139"/>
      <c r="C472" s="140"/>
      <c r="D472" s="139"/>
      <c r="J472" s="141"/>
      <c r="K472" s="141"/>
      <c r="L472" s="137"/>
      <c r="M472" s="137"/>
      <c r="N472" s="137"/>
      <c r="O472" s="137"/>
      <c r="P472" s="136"/>
      <c r="Q472" s="136"/>
      <c r="R472" s="136"/>
      <c r="S472" s="136"/>
      <c r="T472" s="136"/>
      <c r="U472" s="136"/>
      <c r="V472" s="136"/>
      <c r="W472" s="139"/>
      <c r="X472" s="140"/>
      <c r="Y472" s="139"/>
      <c r="AE472" s="138"/>
      <c r="AF472" s="138"/>
      <c r="AG472" s="137"/>
      <c r="AH472" s="137"/>
      <c r="AI472" s="137"/>
      <c r="AJ472" s="137"/>
      <c r="AK472" s="136"/>
      <c r="AL472" s="136"/>
      <c r="AM472" s="136"/>
      <c r="AN472" s="136"/>
      <c r="AO472" s="136"/>
      <c r="AP472" s="136"/>
      <c r="AQ472" s="136"/>
    </row>
    <row r="473" spans="2:43" ht="14.25" customHeight="1" x14ac:dyDescent="0.3">
      <c r="B473" s="139"/>
      <c r="C473" s="140"/>
      <c r="D473" s="139"/>
      <c r="J473" s="141"/>
      <c r="K473" s="141"/>
      <c r="L473" s="137"/>
      <c r="M473" s="137"/>
      <c r="N473" s="137"/>
      <c r="O473" s="137"/>
      <c r="P473" s="136"/>
      <c r="Q473" s="136"/>
      <c r="R473" s="136"/>
      <c r="S473" s="136"/>
      <c r="T473" s="136"/>
      <c r="U473" s="136"/>
      <c r="V473" s="136"/>
      <c r="W473" s="139"/>
      <c r="X473" s="140"/>
      <c r="Y473" s="139"/>
      <c r="AE473" s="138"/>
      <c r="AF473" s="138"/>
      <c r="AG473" s="137"/>
      <c r="AH473" s="137"/>
      <c r="AI473" s="137"/>
      <c r="AJ473" s="137"/>
      <c r="AK473" s="136"/>
      <c r="AL473" s="136"/>
      <c r="AM473" s="136"/>
      <c r="AN473" s="136"/>
      <c r="AO473" s="136"/>
      <c r="AP473" s="136"/>
      <c r="AQ473" s="136"/>
    </row>
    <row r="474" spans="2:43" ht="14.25" customHeight="1" x14ac:dyDescent="0.3">
      <c r="B474" s="139"/>
      <c r="C474" s="140"/>
      <c r="D474" s="139"/>
      <c r="J474" s="141"/>
      <c r="K474" s="141"/>
      <c r="L474" s="137"/>
      <c r="M474" s="137"/>
      <c r="N474" s="137"/>
      <c r="O474" s="137"/>
      <c r="P474" s="136"/>
      <c r="Q474" s="136"/>
      <c r="R474" s="136"/>
      <c r="S474" s="136"/>
      <c r="T474" s="136"/>
      <c r="U474" s="136"/>
      <c r="V474" s="136"/>
      <c r="W474" s="139"/>
      <c r="X474" s="140"/>
      <c r="Y474" s="139"/>
      <c r="AE474" s="138"/>
      <c r="AF474" s="138"/>
      <c r="AG474" s="137"/>
      <c r="AH474" s="137"/>
      <c r="AI474" s="137"/>
      <c r="AJ474" s="137"/>
      <c r="AK474" s="136"/>
      <c r="AL474" s="136"/>
      <c r="AM474" s="136"/>
      <c r="AN474" s="136"/>
      <c r="AO474" s="136"/>
      <c r="AP474" s="136"/>
      <c r="AQ474" s="136"/>
    </row>
    <row r="475" spans="2:43" ht="14.25" customHeight="1" x14ac:dyDescent="0.3">
      <c r="B475" s="139"/>
      <c r="C475" s="140"/>
      <c r="D475" s="139"/>
      <c r="J475" s="141"/>
      <c r="K475" s="141"/>
      <c r="L475" s="137"/>
      <c r="M475" s="137"/>
      <c r="N475" s="137"/>
      <c r="O475" s="137"/>
      <c r="P475" s="136"/>
      <c r="Q475" s="136"/>
      <c r="R475" s="136"/>
      <c r="S475" s="136"/>
      <c r="T475" s="136"/>
      <c r="U475" s="136"/>
      <c r="V475" s="136"/>
      <c r="W475" s="139"/>
      <c r="X475" s="140"/>
      <c r="Y475" s="139"/>
      <c r="AE475" s="138"/>
      <c r="AF475" s="138"/>
      <c r="AG475" s="137"/>
      <c r="AH475" s="137"/>
      <c r="AI475" s="137"/>
      <c r="AJ475" s="137"/>
      <c r="AK475" s="136"/>
      <c r="AL475" s="136"/>
      <c r="AM475" s="136"/>
      <c r="AN475" s="136"/>
      <c r="AO475" s="136"/>
      <c r="AP475" s="136"/>
      <c r="AQ475" s="136"/>
    </row>
    <row r="476" spans="2:43" ht="14.25" customHeight="1" x14ac:dyDescent="0.3">
      <c r="B476" s="139"/>
      <c r="C476" s="140"/>
      <c r="D476" s="139"/>
      <c r="J476" s="141"/>
      <c r="K476" s="141"/>
      <c r="L476" s="137"/>
      <c r="M476" s="137"/>
      <c r="N476" s="137"/>
      <c r="O476" s="137"/>
      <c r="P476" s="136"/>
      <c r="Q476" s="136"/>
      <c r="R476" s="136"/>
      <c r="S476" s="136"/>
      <c r="T476" s="136"/>
      <c r="U476" s="136"/>
      <c r="V476" s="136"/>
      <c r="W476" s="139"/>
      <c r="X476" s="140"/>
      <c r="Y476" s="139"/>
      <c r="AE476" s="138"/>
      <c r="AF476" s="138"/>
      <c r="AG476" s="137"/>
      <c r="AH476" s="137"/>
      <c r="AI476" s="137"/>
      <c r="AJ476" s="137"/>
      <c r="AK476" s="136"/>
      <c r="AL476" s="136"/>
      <c r="AM476" s="136"/>
      <c r="AN476" s="136"/>
      <c r="AO476" s="136"/>
      <c r="AP476" s="136"/>
      <c r="AQ476" s="136"/>
    </row>
    <row r="477" spans="2:43" ht="14.25" customHeight="1" x14ac:dyDescent="0.3">
      <c r="B477" s="139"/>
      <c r="C477" s="140"/>
      <c r="D477" s="139"/>
      <c r="J477" s="141"/>
      <c r="K477" s="141"/>
      <c r="L477" s="137"/>
      <c r="M477" s="137"/>
      <c r="N477" s="137"/>
      <c r="O477" s="137"/>
      <c r="P477" s="136"/>
      <c r="Q477" s="136"/>
      <c r="R477" s="136"/>
      <c r="S477" s="136"/>
      <c r="T477" s="136"/>
      <c r="U477" s="136"/>
      <c r="V477" s="136"/>
      <c r="W477" s="139"/>
      <c r="X477" s="140"/>
      <c r="Y477" s="139"/>
      <c r="AE477" s="138"/>
      <c r="AF477" s="138"/>
      <c r="AG477" s="137"/>
      <c r="AH477" s="137"/>
      <c r="AI477" s="137"/>
      <c r="AJ477" s="137"/>
      <c r="AK477" s="136"/>
      <c r="AL477" s="136"/>
      <c r="AM477" s="136"/>
      <c r="AN477" s="136"/>
      <c r="AO477" s="136"/>
      <c r="AP477" s="136"/>
      <c r="AQ477" s="136"/>
    </row>
    <row r="478" spans="2:43" ht="14.25" customHeight="1" x14ac:dyDescent="0.3">
      <c r="B478" s="139"/>
      <c r="C478" s="140"/>
      <c r="D478" s="139"/>
      <c r="J478" s="141"/>
      <c r="K478" s="141"/>
      <c r="L478" s="137"/>
      <c r="M478" s="137"/>
      <c r="N478" s="137"/>
      <c r="O478" s="137"/>
      <c r="P478" s="136"/>
      <c r="Q478" s="136"/>
      <c r="R478" s="136"/>
      <c r="S478" s="136"/>
      <c r="T478" s="136"/>
      <c r="U478" s="136"/>
      <c r="V478" s="136"/>
      <c r="W478" s="139"/>
      <c r="X478" s="140"/>
      <c r="Y478" s="139"/>
      <c r="AE478" s="138"/>
      <c r="AF478" s="138"/>
      <c r="AG478" s="137"/>
      <c r="AH478" s="137"/>
      <c r="AI478" s="137"/>
      <c r="AJ478" s="137"/>
      <c r="AK478" s="136"/>
      <c r="AL478" s="136"/>
      <c r="AM478" s="136"/>
      <c r="AN478" s="136"/>
      <c r="AO478" s="136"/>
      <c r="AP478" s="136"/>
      <c r="AQ478" s="136"/>
    </row>
    <row r="479" spans="2:43" ht="14.25" customHeight="1" x14ac:dyDescent="0.3">
      <c r="B479" s="139"/>
      <c r="C479" s="140"/>
      <c r="D479" s="139"/>
      <c r="J479" s="141"/>
      <c r="K479" s="141"/>
      <c r="L479" s="137"/>
      <c r="M479" s="137"/>
      <c r="N479" s="137"/>
      <c r="O479" s="137"/>
      <c r="P479" s="136"/>
      <c r="Q479" s="136"/>
      <c r="R479" s="136"/>
      <c r="S479" s="136"/>
      <c r="T479" s="136"/>
      <c r="U479" s="136"/>
      <c r="V479" s="136"/>
      <c r="W479" s="139"/>
      <c r="X479" s="140"/>
      <c r="Y479" s="139"/>
      <c r="AE479" s="138"/>
      <c r="AF479" s="138"/>
      <c r="AG479" s="137"/>
      <c r="AH479" s="137"/>
      <c r="AI479" s="137"/>
      <c r="AJ479" s="137"/>
      <c r="AK479" s="136"/>
      <c r="AL479" s="136"/>
      <c r="AM479" s="136"/>
      <c r="AN479" s="136"/>
      <c r="AO479" s="136"/>
      <c r="AP479" s="136"/>
      <c r="AQ479" s="136"/>
    </row>
    <row r="480" spans="2:43" ht="14.25" customHeight="1" x14ac:dyDescent="0.3">
      <c r="B480" s="139"/>
      <c r="C480" s="140"/>
      <c r="D480" s="139"/>
      <c r="J480" s="141"/>
      <c r="K480" s="141"/>
      <c r="L480" s="137"/>
      <c r="M480" s="137"/>
      <c r="N480" s="137"/>
      <c r="O480" s="137"/>
      <c r="P480" s="136"/>
      <c r="Q480" s="136"/>
      <c r="R480" s="136"/>
      <c r="S480" s="136"/>
      <c r="T480" s="136"/>
      <c r="U480" s="136"/>
      <c r="V480" s="136"/>
      <c r="W480" s="139"/>
      <c r="X480" s="140"/>
      <c r="Y480" s="139"/>
      <c r="AE480" s="138"/>
      <c r="AF480" s="138"/>
      <c r="AG480" s="137"/>
      <c r="AH480" s="137"/>
      <c r="AI480" s="137"/>
      <c r="AJ480" s="137"/>
      <c r="AK480" s="136"/>
      <c r="AL480" s="136"/>
      <c r="AM480" s="136"/>
      <c r="AN480" s="136"/>
      <c r="AO480" s="136"/>
      <c r="AP480" s="136"/>
      <c r="AQ480" s="136"/>
    </row>
    <row r="481" spans="2:43" ht="14.25" customHeight="1" x14ac:dyDescent="0.3">
      <c r="B481" s="139"/>
      <c r="C481" s="140"/>
      <c r="D481" s="139"/>
      <c r="J481" s="141"/>
      <c r="K481" s="141"/>
      <c r="L481" s="137"/>
      <c r="M481" s="137"/>
      <c r="N481" s="137"/>
      <c r="O481" s="137"/>
      <c r="P481" s="136"/>
      <c r="Q481" s="136"/>
      <c r="R481" s="136"/>
      <c r="S481" s="136"/>
      <c r="T481" s="136"/>
      <c r="U481" s="136"/>
      <c r="V481" s="136"/>
      <c r="W481" s="139"/>
      <c r="X481" s="140"/>
      <c r="Y481" s="139"/>
      <c r="AE481" s="138"/>
      <c r="AF481" s="138"/>
      <c r="AG481" s="137"/>
      <c r="AH481" s="137"/>
      <c r="AI481" s="137"/>
      <c r="AJ481" s="137"/>
      <c r="AK481" s="136"/>
      <c r="AL481" s="136"/>
      <c r="AM481" s="136"/>
      <c r="AN481" s="136"/>
      <c r="AO481" s="136"/>
      <c r="AP481" s="136"/>
      <c r="AQ481" s="136"/>
    </row>
    <row r="482" spans="2:43" ht="14.25" customHeight="1" x14ac:dyDescent="0.3">
      <c r="B482" s="139"/>
      <c r="C482" s="140"/>
      <c r="D482" s="139"/>
      <c r="J482" s="141"/>
      <c r="K482" s="141"/>
      <c r="L482" s="137"/>
      <c r="M482" s="137"/>
      <c r="N482" s="137"/>
      <c r="O482" s="137"/>
      <c r="P482" s="136"/>
      <c r="Q482" s="136"/>
      <c r="R482" s="136"/>
      <c r="S482" s="136"/>
      <c r="T482" s="136"/>
      <c r="U482" s="136"/>
      <c r="V482" s="136"/>
      <c r="W482" s="139"/>
      <c r="X482" s="140"/>
      <c r="Y482" s="139"/>
      <c r="AE482" s="138"/>
      <c r="AF482" s="138"/>
      <c r="AG482" s="137"/>
      <c r="AH482" s="137"/>
      <c r="AI482" s="137"/>
      <c r="AJ482" s="137"/>
      <c r="AK482" s="136"/>
      <c r="AL482" s="136"/>
      <c r="AM482" s="136"/>
      <c r="AN482" s="136"/>
      <c r="AO482" s="136"/>
      <c r="AP482" s="136"/>
      <c r="AQ482" s="136"/>
    </row>
    <row r="483" spans="2:43" ht="14.25" customHeight="1" x14ac:dyDescent="0.3">
      <c r="B483" s="139"/>
      <c r="C483" s="140"/>
      <c r="D483" s="139"/>
      <c r="J483" s="141"/>
      <c r="K483" s="141"/>
      <c r="L483" s="137"/>
      <c r="M483" s="137"/>
      <c r="N483" s="137"/>
      <c r="O483" s="137"/>
      <c r="P483" s="136"/>
      <c r="Q483" s="136"/>
      <c r="R483" s="136"/>
      <c r="S483" s="136"/>
      <c r="T483" s="136"/>
      <c r="U483" s="136"/>
      <c r="V483" s="136"/>
      <c r="W483" s="139"/>
      <c r="X483" s="140"/>
      <c r="Y483" s="139"/>
      <c r="AE483" s="138"/>
      <c r="AF483" s="138"/>
      <c r="AG483" s="137"/>
      <c r="AH483" s="137"/>
      <c r="AI483" s="137"/>
      <c r="AJ483" s="137"/>
      <c r="AK483" s="136"/>
      <c r="AL483" s="136"/>
      <c r="AM483" s="136"/>
      <c r="AN483" s="136"/>
      <c r="AO483" s="136"/>
      <c r="AP483" s="136"/>
      <c r="AQ483" s="136"/>
    </row>
    <row r="484" spans="2:43" ht="14.25" customHeight="1" x14ac:dyDescent="0.3">
      <c r="B484" s="139"/>
      <c r="C484" s="140"/>
      <c r="D484" s="139"/>
      <c r="J484" s="141"/>
      <c r="K484" s="141"/>
      <c r="L484" s="137"/>
      <c r="M484" s="137"/>
      <c r="N484" s="137"/>
      <c r="O484" s="137"/>
      <c r="P484" s="136"/>
      <c r="Q484" s="136"/>
      <c r="R484" s="136"/>
      <c r="S484" s="136"/>
      <c r="T484" s="136"/>
      <c r="U484" s="136"/>
      <c r="V484" s="136"/>
      <c r="W484" s="139"/>
      <c r="X484" s="140"/>
      <c r="Y484" s="139"/>
      <c r="AE484" s="138"/>
      <c r="AF484" s="138"/>
      <c r="AG484" s="137"/>
      <c r="AH484" s="137"/>
      <c r="AI484" s="137"/>
      <c r="AJ484" s="137"/>
      <c r="AK484" s="136"/>
      <c r="AL484" s="136"/>
      <c r="AM484" s="136"/>
      <c r="AN484" s="136"/>
      <c r="AO484" s="136"/>
      <c r="AP484" s="136"/>
      <c r="AQ484" s="136"/>
    </row>
    <row r="485" spans="2:43" ht="14.25" customHeight="1" x14ac:dyDescent="0.3">
      <c r="B485" s="139"/>
      <c r="C485" s="140"/>
      <c r="D485" s="139"/>
      <c r="J485" s="141"/>
      <c r="K485" s="141"/>
      <c r="L485" s="137"/>
      <c r="M485" s="137"/>
      <c r="N485" s="137"/>
      <c r="O485" s="137"/>
      <c r="P485" s="136"/>
      <c r="Q485" s="136"/>
      <c r="R485" s="136"/>
      <c r="S485" s="136"/>
      <c r="T485" s="136"/>
      <c r="U485" s="136"/>
      <c r="V485" s="136"/>
      <c r="W485" s="139"/>
      <c r="X485" s="140"/>
      <c r="Y485" s="139"/>
      <c r="AE485" s="138"/>
      <c r="AF485" s="138"/>
      <c r="AG485" s="137"/>
      <c r="AH485" s="137"/>
      <c r="AI485" s="137"/>
      <c r="AJ485" s="137"/>
      <c r="AK485" s="136"/>
      <c r="AL485" s="136"/>
      <c r="AM485" s="136"/>
      <c r="AN485" s="136"/>
      <c r="AO485" s="136"/>
      <c r="AP485" s="136"/>
      <c r="AQ485" s="136"/>
    </row>
    <row r="486" spans="2:43" ht="14.25" customHeight="1" x14ac:dyDescent="0.3">
      <c r="B486" s="139"/>
      <c r="C486" s="140"/>
      <c r="D486" s="139"/>
      <c r="J486" s="141"/>
      <c r="K486" s="141"/>
      <c r="L486" s="137"/>
      <c r="M486" s="137"/>
      <c r="N486" s="137"/>
      <c r="O486" s="137"/>
      <c r="P486" s="136"/>
      <c r="Q486" s="136"/>
      <c r="R486" s="136"/>
      <c r="S486" s="136"/>
      <c r="T486" s="136"/>
      <c r="U486" s="136"/>
      <c r="V486" s="136"/>
      <c r="W486" s="139"/>
      <c r="X486" s="140"/>
      <c r="Y486" s="139"/>
      <c r="AE486" s="138"/>
      <c r="AF486" s="138"/>
      <c r="AG486" s="137"/>
      <c r="AH486" s="137"/>
      <c r="AI486" s="137"/>
      <c r="AJ486" s="137"/>
      <c r="AK486" s="136"/>
      <c r="AL486" s="136"/>
      <c r="AM486" s="136"/>
      <c r="AN486" s="136"/>
      <c r="AO486" s="136"/>
      <c r="AP486" s="136"/>
      <c r="AQ486" s="136"/>
    </row>
    <row r="487" spans="2:43" ht="14.25" customHeight="1" x14ac:dyDescent="0.3">
      <c r="B487" s="139"/>
      <c r="C487" s="140"/>
      <c r="D487" s="139"/>
      <c r="J487" s="141"/>
      <c r="K487" s="141"/>
      <c r="L487" s="137"/>
      <c r="M487" s="137"/>
      <c r="N487" s="137"/>
      <c r="O487" s="137"/>
      <c r="P487" s="136"/>
      <c r="Q487" s="136"/>
      <c r="R487" s="136"/>
      <c r="S487" s="136"/>
      <c r="T487" s="136"/>
      <c r="U487" s="136"/>
      <c r="V487" s="136"/>
      <c r="W487" s="139"/>
      <c r="X487" s="140"/>
      <c r="Y487" s="139"/>
      <c r="AE487" s="138"/>
      <c r="AF487" s="138"/>
      <c r="AG487" s="137"/>
      <c r="AH487" s="137"/>
      <c r="AI487" s="137"/>
      <c r="AJ487" s="137"/>
      <c r="AK487" s="136"/>
      <c r="AL487" s="136"/>
      <c r="AM487" s="136"/>
      <c r="AN487" s="136"/>
      <c r="AO487" s="136"/>
      <c r="AP487" s="136"/>
      <c r="AQ487" s="136"/>
    </row>
    <row r="488" spans="2:43" ht="14.25" customHeight="1" x14ac:dyDescent="0.3">
      <c r="B488" s="139"/>
      <c r="C488" s="140"/>
      <c r="D488" s="139"/>
      <c r="J488" s="141"/>
      <c r="K488" s="141"/>
      <c r="L488" s="137"/>
      <c r="M488" s="137"/>
      <c r="N488" s="137"/>
      <c r="O488" s="137"/>
      <c r="P488" s="136"/>
      <c r="Q488" s="136"/>
      <c r="R488" s="136"/>
      <c r="S488" s="136"/>
      <c r="T488" s="136"/>
      <c r="U488" s="136"/>
      <c r="V488" s="136"/>
      <c r="W488" s="139"/>
      <c r="X488" s="140"/>
      <c r="Y488" s="139"/>
      <c r="AE488" s="138"/>
      <c r="AF488" s="138"/>
      <c r="AG488" s="137"/>
      <c r="AH488" s="137"/>
      <c r="AI488" s="137"/>
      <c r="AJ488" s="137"/>
      <c r="AK488" s="136"/>
      <c r="AL488" s="136"/>
      <c r="AM488" s="136"/>
      <c r="AN488" s="136"/>
      <c r="AO488" s="136"/>
      <c r="AP488" s="136"/>
      <c r="AQ488" s="136"/>
    </row>
    <row r="489" spans="2:43" ht="14.25" customHeight="1" x14ac:dyDescent="0.3">
      <c r="B489" s="139"/>
      <c r="C489" s="140"/>
      <c r="D489" s="139"/>
      <c r="J489" s="141"/>
      <c r="K489" s="141"/>
      <c r="L489" s="137"/>
      <c r="M489" s="137"/>
      <c r="N489" s="137"/>
      <c r="O489" s="137"/>
      <c r="P489" s="136"/>
      <c r="Q489" s="136"/>
      <c r="R489" s="136"/>
      <c r="S489" s="136"/>
      <c r="T489" s="136"/>
      <c r="U489" s="136"/>
      <c r="V489" s="136"/>
      <c r="W489" s="139"/>
      <c r="X489" s="140"/>
      <c r="Y489" s="139"/>
      <c r="AE489" s="138"/>
      <c r="AF489" s="138"/>
      <c r="AG489" s="137"/>
      <c r="AH489" s="137"/>
      <c r="AI489" s="137"/>
      <c r="AJ489" s="137"/>
      <c r="AK489" s="136"/>
      <c r="AL489" s="136"/>
      <c r="AM489" s="136"/>
      <c r="AN489" s="136"/>
      <c r="AO489" s="136"/>
      <c r="AP489" s="136"/>
      <c r="AQ489" s="136"/>
    </row>
    <row r="490" spans="2:43" ht="14.25" customHeight="1" x14ac:dyDescent="0.3">
      <c r="B490" s="139"/>
      <c r="C490" s="140"/>
      <c r="D490" s="139"/>
      <c r="J490" s="141"/>
      <c r="K490" s="141"/>
      <c r="L490" s="137"/>
      <c r="M490" s="137"/>
      <c r="N490" s="137"/>
      <c r="O490" s="137"/>
      <c r="P490" s="136"/>
      <c r="Q490" s="136"/>
      <c r="R490" s="136"/>
      <c r="S490" s="136"/>
      <c r="T490" s="136"/>
      <c r="U490" s="136"/>
      <c r="V490" s="136"/>
      <c r="W490" s="139"/>
      <c r="X490" s="140"/>
      <c r="Y490" s="139"/>
      <c r="AE490" s="138"/>
      <c r="AF490" s="138"/>
      <c r="AG490" s="137"/>
      <c r="AH490" s="137"/>
      <c r="AI490" s="137"/>
      <c r="AJ490" s="137"/>
      <c r="AK490" s="136"/>
      <c r="AL490" s="136"/>
      <c r="AM490" s="136"/>
      <c r="AN490" s="136"/>
      <c r="AO490" s="136"/>
      <c r="AP490" s="136"/>
      <c r="AQ490" s="136"/>
    </row>
    <row r="491" spans="2:43" ht="14.25" customHeight="1" x14ac:dyDescent="0.3">
      <c r="B491" s="139"/>
      <c r="C491" s="140"/>
      <c r="D491" s="139"/>
      <c r="J491" s="141"/>
      <c r="K491" s="141"/>
      <c r="L491" s="137"/>
      <c r="M491" s="137"/>
      <c r="N491" s="137"/>
      <c r="O491" s="137"/>
      <c r="P491" s="136"/>
      <c r="Q491" s="136"/>
      <c r="R491" s="136"/>
      <c r="S491" s="136"/>
      <c r="T491" s="136"/>
      <c r="U491" s="136"/>
      <c r="V491" s="136"/>
      <c r="W491" s="139"/>
      <c r="X491" s="140"/>
      <c r="Y491" s="139"/>
      <c r="AE491" s="138"/>
      <c r="AF491" s="138"/>
      <c r="AG491" s="137"/>
      <c r="AH491" s="137"/>
      <c r="AI491" s="137"/>
      <c r="AJ491" s="137"/>
      <c r="AK491" s="136"/>
      <c r="AL491" s="136"/>
      <c r="AM491" s="136"/>
      <c r="AN491" s="136"/>
      <c r="AO491" s="136"/>
      <c r="AP491" s="136"/>
      <c r="AQ491" s="136"/>
    </row>
    <row r="492" spans="2:43" ht="14.25" customHeight="1" x14ac:dyDescent="0.3">
      <c r="B492" s="139"/>
      <c r="C492" s="140"/>
      <c r="D492" s="139"/>
      <c r="J492" s="141"/>
      <c r="K492" s="141"/>
      <c r="L492" s="137"/>
      <c r="M492" s="137"/>
      <c r="N492" s="137"/>
      <c r="O492" s="137"/>
      <c r="P492" s="136"/>
      <c r="Q492" s="136"/>
      <c r="R492" s="136"/>
      <c r="S492" s="136"/>
      <c r="T492" s="136"/>
      <c r="U492" s="136"/>
      <c r="V492" s="136"/>
      <c r="W492" s="139"/>
      <c r="X492" s="140"/>
      <c r="Y492" s="139"/>
      <c r="AE492" s="138"/>
      <c r="AF492" s="138"/>
      <c r="AG492" s="137"/>
      <c r="AH492" s="137"/>
      <c r="AI492" s="137"/>
      <c r="AJ492" s="137"/>
      <c r="AK492" s="136"/>
      <c r="AL492" s="136"/>
      <c r="AM492" s="136"/>
      <c r="AN492" s="136"/>
      <c r="AO492" s="136"/>
      <c r="AP492" s="136"/>
      <c r="AQ492" s="136"/>
    </row>
    <row r="493" spans="2:43" ht="14.25" customHeight="1" x14ac:dyDescent="0.3">
      <c r="B493" s="139"/>
      <c r="C493" s="140"/>
      <c r="D493" s="139"/>
      <c r="J493" s="141"/>
      <c r="K493" s="141"/>
      <c r="L493" s="137"/>
      <c r="M493" s="137"/>
      <c r="N493" s="137"/>
      <c r="O493" s="137"/>
      <c r="P493" s="136"/>
      <c r="Q493" s="136"/>
      <c r="R493" s="136"/>
      <c r="S493" s="136"/>
      <c r="T493" s="136"/>
      <c r="U493" s="136"/>
      <c r="V493" s="136"/>
      <c r="W493" s="139"/>
      <c r="X493" s="140"/>
      <c r="Y493" s="139"/>
      <c r="AE493" s="138"/>
      <c r="AF493" s="138"/>
      <c r="AG493" s="137"/>
      <c r="AH493" s="137"/>
      <c r="AI493" s="137"/>
      <c r="AJ493" s="137"/>
      <c r="AK493" s="136"/>
      <c r="AL493" s="136"/>
      <c r="AM493" s="136"/>
      <c r="AN493" s="136"/>
      <c r="AO493" s="136"/>
      <c r="AP493" s="136"/>
      <c r="AQ493" s="136"/>
    </row>
    <row r="494" spans="2:43" ht="14.25" customHeight="1" x14ac:dyDescent="0.3">
      <c r="B494" s="139"/>
      <c r="C494" s="140"/>
      <c r="D494" s="139"/>
      <c r="J494" s="141"/>
      <c r="K494" s="141"/>
      <c r="L494" s="137"/>
      <c r="M494" s="137"/>
      <c r="N494" s="137"/>
      <c r="O494" s="137"/>
      <c r="P494" s="136"/>
      <c r="Q494" s="136"/>
      <c r="R494" s="136"/>
      <c r="S494" s="136"/>
      <c r="T494" s="136"/>
      <c r="U494" s="136"/>
      <c r="V494" s="136"/>
      <c r="W494" s="139"/>
      <c r="X494" s="140"/>
      <c r="Y494" s="139"/>
      <c r="AE494" s="138"/>
      <c r="AF494" s="138"/>
      <c r="AG494" s="137"/>
      <c r="AH494" s="137"/>
      <c r="AI494" s="137"/>
      <c r="AJ494" s="137"/>
      <c r="AK494" s="136"/>
      <c r="AL494" s="136"/>
      <c r="AM494" s="136"/>
      <c r="AN494" s="136"/>
      <c r="AO494" s="136"/>
      <c r="AP494" s="136"/>
      <c r="AQ494" s="136"/>
    </row>
    <row r="495" spans="2:43" ht="14.25" customHeight="1" x14ac:dyDescent="0.3">
      <c r="B495" s="139"/>
      <c r="C495" s="140"/>
      <c r="D495" s="139"/>
      <c r="J495" s="141"/>
      <c r="K495" s="141"/>
      <c r="L495" s="137"/>
      <c r="M495" s="137"/>
      <c r="N495" s="137"/>
      <c r="O495" s="137"/>
      <c r="P495" s="136"/>
      <c r="Q495" s="136"/>
      <c r="R495" s="136"/>
      <c r="S495" s="136"/>
      <c r="T495" s="136"/>
      <c r="U495" s="136"/>
      <c r="V495" s="136"/>
      <c r="W495" s="139"/>
      <c r="X495" s="140"/>
      <c r="Y495" s="139"/>
      <c r="AE495" s="138"/>
      <c r="AF495" s="138"/>
      <c r="AG495" s="137"/>
      <c r="AH495" s="137"/>
      <c r="AI495" s="137"/>
      <c r="AJ495" s="137"/>
      <c r="AK495" s="136"/>
      <c r="AL495" s="136"/>
      <c r="AM495" s="136"/>
      <c r="AN495" s="136"/>
      <c r="AO495" s="136"/>
      <c r="AP495" s="136"/>
      <c r="AQ495" s="136"/>
    </row>
    <row r="496" spans="2:43" ht="14.25" customHeight="1" x14ac:dyDescent="0.3">
      <c r="B496" s="139"/>
      <c r="C496" s="140"/>
      <c r="D496" s="139"/>
      <c r="J496" s="141"/>
      <c r="K496" s="141"/>
      <c r="L496" s="137"/>
      <c r="M496" s="137"/>
      <c r="N496" s="137"/>
      <c r="O496" s="137"/>
      <c r="P496" s="136"/>
      <c r="Q496" s="136"/>
      <c r="R496" s="136"/>
      <c r="S496" s="136"/>
      <c r="T496" s="136"/>
      <c r="U496" s="136"/>
      <c r="V496" s="136"/>
      <c r="W496" s="139"/>
      <c r="X496" s="140"/>
      <c r="Y496" s="139"/>
      <c r="AE496" s="138"/>
      <c r="AF496" s="138"/>
      <c r="AG496" s="137"/>
      <c r="AH496" s="137"/>
      <c r="AI496" s="137"/>
      <c r="AJ496" s="137"/>
      <c r="AK496" s="136"/>
      <c r="AL496" s="136"/>
      <c r="AM496" s="136"/>
      <c r="AN496" s="136"/>
      <c r="AO496" s="136"/>
      <c r="AP496" s="136"/>
      <c r="AQ496" s="136"/>
    </row>
    <row r="497" spans="2:43" ht="14.25" customHeight="1" x14ac:dyDescent="0.3">
      <c r="B497" s="139"/>
      <c r="C497" s="140"/>
      <c r="D497" s="139"/>
      <c r="J497" s="141"/>
      <c r="K497" s="141"/>
      <c r="L497" s="137"/>
      <c r="M497" s="137"/>
      <c r="N497" s="137"/>
      <c r="O497" s="137"/>
      <c r="P497" s="136"/>
      <c r="Q497" s="136"/>
      <c r="R497" s="136"/>
      <c r="S497" s="136"/>
      <c r="T497" s="136"/>
      <c r="U497" s="136"/>
      <c r="V497" s="136"/>
      <c r="W497" s="139"/>
      <c r="X497" s="140"/>
      <c r="Y497" s="139"/>
      <c r="AE497" s="138"/>
      <c r="AF497" s="138"/>
      <c r="AG497" s="137"/>
      <c r="AH497" s="137"/>
      <c r="AI497" s="137"/>
      <c r="AJ497" s="137"/>
      <c r="AK497" s="136"/>
      <c r="AL497" s="136"/>
      <c r="AM497" s="136"/>
      <c r="AN497" s="136"/>
      <c r="AO497" s="136"/>
      <c r="AP497" s="136"/>
      <c r="AQ497" s="136"/>
    </row>
    <row r="498" spans="2:43" ht="14.25" customHeight="1" x14ac:dyDescent="0.3">
      <c r="B498" s="139"/>
      <c r="C498" s="140"/>
      <c r="D498" s="139"/>
      <c r="J498" s="141"/>
      <c r="K498" s="141"/>
      <c r="L498" s="137"/>
      <c r="M498" s="137"/>
      <c r="N498" s="137"/>
      <c r="O498" s="137"/>
      <c r="P498" s="136"/>
      <c r="Q498" s="136"/>
      <c r="R498" s="136"/>
      <c r="S498" s="136"/>
      <c r="T498" s="136"/>
      <c r="U498" s="136"/>
      <c r="V498" s="136"/>
      <c r="W498" s="139"/>
      <c r="X498" s="140"/>
      <c r="Y498" s="139"/>
      <c r="AE498" s="138"/>
      <c r="AF498" s="138"/>
      <c r="AG498" s="137"/>
      <c r="AH498" s="137"/>
      <c r="AI498" s="137"/>
      <c r="AJ498" s="137"/>
      <c r="AK498" s="136"/>
      <c r="AL498" s="136"/>
      <c r="AM498" s="136"/>
      <c r="AN498" s="136"/>
      <c r="AO498" s="136"/>
      <c r="AP498" s="136"/>
      <c r="AQ498" s="136"/>
    </row>
    <row r="499" spans="2:43" ht="14.25" customHeight="1" x14ac:dyDescent="0.3">
      <c r="B499" s="139"/>
      <c r="C499" s="140"/>
      <c r="D499" s="139"/>
      <c r="J499" s="141"/>
      <c r="K499" s="141"/>
      <c r="L499" s="137"/>
      <c r="M499" s="137"/>
      <c r="N499" s="137"/>
      <c r="O499" s="137"/>
      <c r="P499" s="136"/>
      <c r="Q499" s="136"/>
      <c r="R499" s="136"/>
      <c r="S499" s="136"/>
      <c r="T499" s="136"/>
      <c r="U499" s="136"/>
      <c r="V499" s="136"/>
      <c r="W499" s="139"/>
      <c r="X499" s="140"/>
      <c r="Y499" s="139"/>
      <c r="AE499" s="138"/>
      <c r="AF499" s="138"/>
      <c r="AG499" s="137"/>
      <c r="AH499" s="137"/>
      <c r="AI499" s="137"/>
      <c r="AJ499" s="137"/>
      <c r="AK499" s="136"/>
      <c r="AL499" s="136"/>
      <c r="AM499" s="136"/>
      <c r="AN499" s="136"/>
      <c r="AO499" s="136"/>
      <c r="AP499" s="136"/>
      <c r="AQ499" s="136"/>
    </row>
    <row r="500" spans="2:43" ht="14.25" customHeight="1" x14ac:dyDescent="0.3">
      <c r="B500" s="139"/>
      <c r="C500" s="140"/>
      <c r="D500" s="139"/>
      <c r="J500" s="141"/>
      <c r="K500" s="141"/>
      <c r="L500" s="137"/>
      <c r="M500" s="137"/>
      <c r="N500" s="137"/>
      <c r="O500" s="137"/>
      <c r="P500" s="136"/>
      <c r="Q500" s="136"/>
      <c r="R500" s="136"/>
      <c r="S500" s="136"/>
      <c r="T500" s="136"/>
      <c r="U500" s="136"/>
      <c r="V500" s="136"/>
      <c r="W500" s="139"/>
      <c r="X500" s="140"/>
      <c r="Y500" s="139"/>
      <c r="AE500" s="138"/>
      <c r="AF500" s="138"/>
      <c r="AG500" s="137"/>
      <c r="AH500" s="137"/>
      <c r="AI500" s="137"/>
      <c r="AJ500" s="137"/>
      <c r="AK500" s="136"/>
      <c r="AL500" s="136"/>
      <c r="AM500" s="136"/>
      <c r="AN500" s="136"/>
      <c r="AO500" s="136"/>
      <c r="AP500" s="136"/>
      <c r="AQ500" s="136"/>
    </row>
    <row r="501" spans="2:43" ht="14.25" customHeight="1" x14ac:dyDescent="0.3">
      <c r="B501" s="139"/>
      <c r="C501" s="140"/>
      <c r="D501" s="139"/>
      <c r="J501" s="141"/>
      <c r="K501" s="141"/>
      <c r="L501" s="137"/>
      <c r="M501" s="137"/>
      <c r="N501" s="137"/>
      <c r="O501" s="137"/>
      <c r="P501" s="136"/>
      <c r="Q501" s="136"/>
      <c r="R501" s="136"/>
      <c r="S501" s="136"/>
      <c r="T501" s="136"/>
      <c r="U501" s="136"/>
      <c r="V501" s="136"/>
      <c r="W501" s="139"/>
      <c r="X501" s="140"/>
      <c r="Y501" s="139"/>
      <c r="AE501" s="138"/>
      <c r="AF501" s="138"/>
      <c r="AG501" s="137"/>
      <c r="AH501" s="137"/>
      <c r="AI501" s="137"/>
      <c r="AJ501" s="137"/>
      <c r="AK501" s="136"/>
      <c r="AL501" s="136"/>
      <c r="AM501" s="136"/>
      <c r="AN501" s="136"/>
      <c r="AO501" s="136"/>
      <c r="AP501" s="136"/>
      <c r="AQ501" s="136"/>
    </row>
    <row r="502" spans="2:43" ht="14.25" customHeight="1" x14ac:dyDescent="0.3">
      <c r="B502" s="139"/>
      <c r="C502" s="140"/>
      <c r="D502" s="139"/>
      <c r="J502" s="141"/>
      <c r="K502" s="141"/>
      <c r="L502" s="137"/>
      <c r="M502" s="137"/>
      <c r="N502" s="137"/>
      <c r="O502" s="137"/>
      <c r="P502" s="136"/>
      <c r="Q502" s="136"/>
      <c r="R502" s="136"/>
      <c r="S502" s="136"/>
      <c r="T502" s="136"/>
      <c r="U502" s="136"/>
      <c r="V502" s="136"/>
      <c r="W502" s="139"/>
      <c r="X502" s="140"/>
      <c r="Y502" s="139"/>
      <c r="AE502" s="138"/>
      <c r="AF502" s="138"/>
      <c r="AG502" s="137"/>
      <c r="AH502" s="137"/>
      <c r="AI502" s="137"/>
      <c r="AJ502" s="137"/>
      <c r="AK502" s="136"/>
      <c r="AL502" s="136"/>
      <c r="AM502" s="136"/>
      <c r="AN502" s="136"/>
      <c r="AO502" s="136"/>
      <c r="AP502" s="136"/>
      <c r="AQ502" s="136"/>
    </row>
    <row r="503" spans="2:43" ht="14.25" customHeight="1" x14ac:dyDescent="0.3">
      <c r="B503" s="139"/>
      <c r="C503" s="140"/>
      <c r="D503" s="139"/>
      <c r="J503" s="141"/>
      <c r="K503" s="141"/>
      <c r="L503" s="137"/>
      <c r="M503" s="137"/>
      <c r="N503" s="137"/>
      <c r="O503" s="137"/>
      <c r="P503" s="136"/>
      <c r="Q503" s="136"/>
      <c r="R503" s="136"/>
      <c r="S503" s="136"/>
      <c r="T503" s="136"/>
      <c r="U503" s="136"/>
      <c r="V503" s="136"/>
      <c r="W503" s="139"/>
      <c r="X503" s="140"/>
      <c r="Y503" s="139"/>
      <c r="AE503" s="138"/>
      <c r="AF503" s="138"/>
      <c r="AG503" s="137"/>
      <c r="AH503" s="137"/>
      <c r="AI503" s="137"/>
      <c r="AJ503" s="137"/>
      <c r="AK503" s="136"/>
      <c r="AL503" s="136"/>
      <c r="AM503" s="136"/>
      <c r="AN503" s="136"/>
      <c r="AO503" s="136"/>
      <c r="AP503" s="136"/>
      <c r="AQ503" s="136"/>
    </row>
    <row r="504" spans="2:43" ht="14.25" customHeight="1" x14ac:dyDescent="0.3">
      <c r="B504" s="139"/>
      <c r="C504" s="140"/>
      <c r="D504" s="139"/>
      <c r="J504" s="141"/>
      <c r="K504" s="141"/>
      <c r="L504" s="137"/>
      <c r="M504" s="137"/>
      <c r="N504" s="137"/>
      <c r="O504" s="137"/>
      <c r="P504" s="136"/>
      <c r="Q504" s="136"/>
      <c r="R504" s="136"/>
      <c r="S504" s="136"/>
      <c r="T504" s="136"/>
      <c r="U504" s="136"/>
      <c r="V504" s="136"/>
      <c r="W504" s="139"/>
      <c r="X504" s="140"/>
      <c r="Y504" s="139"/>
      <c r="AE504" s="138"/>
      <c r="AF504" s="138"/>
      <c r="AG504" s="137"/>
      <c r="AH504" s="137"/>
      <c r="AI504" s="137"/>
      <c r="AJ504" s="137"/>
      <c r="AK504" s="136"/>
      <c r="AL504" s="136"/>
      <c r="AM504" s="136"/>
      <c r="AN504" s="136"/>
      <c r="AO504" s="136"/>
      <c r="AP504" s="136"/>
      <c r="AQ504" s="136"/>
    </row>
    <row r="505" spans="2:43" ht="14.25" customHeight="1" x14ac:dyDescent="0.3">
      <c r="B505" s="139"/>
      <c r="C505" s="140"/>
      <c r="D505" s="139"/>
      <c r="J505" s="141"/>
      <c r="K505" s="141"/>
      <c r="L505" s="137"/>
      <c r="M505" s="137"/>
      <c r="N505" s="137"/>
      <c r="O505" s="137"/>
      <c r="P505" s="136"/>
      <c r="Q505" s="136"/>
      <c r="R505" s="136"/>
      <c r="S505" s="136"/>
      <c r="T505" s="136"/>
      <c r="U505" s="136"/>
      <c r="V505" s="136"/>
      <c r="W505" s="139"/>
      <c r="X505" s="140"/>
      <c r="Y505" s="139"/>
      <c r="AE505" s="138"/>
      <c r="AF505" s="138"/>
      <c r="AG505" s="137"/>
      <c r="AH505" s="137"/>
      <c r="AI505" s="137"/>
      <c r="AJ505" s="137"/>
      <c r="AK505" s="136"/>
      <c r="AL505" s="136"/>
      <c r="AM505" s="136"/>
      <c r="AN505" s="136"/>
      <c r="AO505" s="136"/>
      <c r="AP505" s="136"/>
      <c r="AQ505" s="136"/>
    </row>
    <row r="506" spans="2:43" ht="14.25" customHeight="1" x14ac:dyDescent="0.3">
      <c r="B506" s="139"/>
      <c r="C506" s="140"/>
      <c r="D506" s="139"/>
      <c r="J506" s="141"/>
      <c r="K506" s="141"/>
      <c r="L506" s="137"/>
      <c r="M506" s="137"/>
      <c r="N506" s="137"/>
      <c r="O506" s="137"/>
      <c r="P506" s="136"/>
      <c r="Q506" s="136"/>
      <c r="R506" s="136"/>
      <c r="S506" s="136"/>
      <c r="T506" s="136"/>
      <c r="U506" s="136"/>
      <c r="V506" s="136"/>
      <c r="W506" s="139"/>
      <c r="X506" s="140"/>
      <c r="Y506" s="139"/>
      <c r="AE506" s="138"/>
      <c r="AF506" s="138"/>
      <c r="AG506" s="137"/>
      <c r="AH506" s="137"/>
      <c r="AI506" s="137"/>
      <c r="AJ506" s="137"/>
      <c r="AK506" s="136"/>
      <c r="AL506" s="136"/>
      <c r="AM506" s="136"/>
      <c r="AN506" s="136"/>
      <c r="AO506" s="136"/>
      <c r="AP506" s="136"/>
      <c r="AQ506" s="136"/>
    </row>
    <row r="507" spans="2:43" ht="14.25" customHeight="1" x14ac:dyDescent="0.3">
      <c r="B507" s="139"/>
      <c r="C507" s="140"/>
      <c r="D507" s="139"/>
      <c r="J507" s="141"/>
      <c r="K507" s="141"/>
      <c r="L507" s="137"/>
      <c r="M507" s="137"/>
      <c r="N507" s="137"/>
      <c r="O507" s="137"/>
      <c r="P507" s="136"/>
      <c r="Q507" s="136"/>
      <c r="R507" s="136"/>
      <c r="S507" s="136"/>
      <c r="T507" s="136"/>
      <c r="U507" s="136"/>
      <c r="V507" s="136"/>
      <c r="W507" s="139"/>
      <c r="X507" s="140"/>
      <c r="Y507" s="139"/>
      <c r="AE507" s="138"/>
      <c r="AF507" s="138"/>
      <c r="AG507" s="137"/>
      <c r="AH507" s="137"/>
      <c r="AI507" s="137"/>
      <c r="AJ507" s="137"/>
      <c r="AK507" s="136"/>
      <c r="AL507" s="136"/>
      <c r="AM507" s="136"/>
      <c r="AN507" s="136"/>
      <c r="AO507" s="136"/>
      <c r="AP507" s="136"/>
      <c r="AQ507" s="136"/>
    </row>
    <row r="508" spans="2:43" ht="14.25" customHeight="1" x14ac:dyDescent="0.3">
      <c r="B508" s="139"/>
      <c r="C508" s="140"/>
      <c r="D508" s="139"/>
      <c r="J508" s="141"/>
      <c r="K508" s="141"/>
      <c r="L508" s="137"/>
      <c r="M508" s="137"/>
      <c r="N508" s="137"/>
      <c r="O508" s="137"/>
      <c r="P508" s="136"/>
      <c r="Q508" s="136"/>
      <c r="R508" s="136"/>
      <c r="S508" s="136"/>
      <c r="T508" s="136"/>
      <c r="U508" s="136"/>
      <c r="V508" s="136"/>
      <c r="W508" s="139"/>
      <c r="X508" s="140"/>
      <c r="Y508" s="139"/>
      <c r="AE508" s="138"/>
      <c r="AF508" s="138"/>
      <c r="AG508" s="137"/>
      <c r="AH508" s="137"/>
      <c r="AI508" s="137"/>
      <c r="AJ508" s="137"/>
      <c r="AK508" s="136"/>
      <c r="AL508" s="136"/>
      <c r="AM508" s="136"/>
      <c r="AN508" s="136"/>
      <c r="AO508" s="136"/>
      <c r="AP508" s="136"/>
      <c r="AQ508" s="136"/>
    </row>
    <row r="509" spans="2:43" ht="14.25" customHeight="1" x14ac:dyDescent="0.3">
      <c r="B509" s="139"/>
      <c r="C509" s="140"/>
      <c r="D509" s="139"/>
      <c r="J509" s="141"/>
      <c r="K509" s="141"/>
      <c r="L509" s="137"/>
      <c r="M509" s="137"/>
      <c r="N509" s="137"/>
      <c r="O509" s="137"/>
      <c r="P509" s="136"/>
      <c r="Q509" s="136"/>
      <c r="R509" s="136"/>
      <c r="S509" s="136"/>
      <c r="T509" s="136"/>
      <c r="U509" s="136"/>
      <c r="V509" s="136"/>
      <c r="W509" s="139"/>
      <c r="X509" s="140"/>
      <c r="Y509" s="139"/>
      <c r="AE509" s="138"/>
      <c r="AF509" s="138"/>
      <c r="AG509" s="137"/>
      <c r="AH509" s="137"/>
      <c r="AI509" s="137"/>
      <c r="AJ509" s="137"/>
      <c r="AK509" s="136"/>
      <c r="AL509" s="136"/>
      <c r="AM509" s="136"/>
      <c r="AN509" s="136"/>
      <c r="AO509" s="136"/>
      <c r="AP509" s="136"/>
      <c r="AQ509" s="136"/>
    </row>
    <row r="510" spans="2:43" ht="14.25" customHeight="1" x14ac:dyDescent="0.3">
      <c r="B510" s="139"/>
      <c r="C510" s="140"/>
      <c r="D510" s="139"/>
      <c r="J510" s="141"/>
      <c r="K510" s="141"/>
      <c r="L510" s="137"/>
      <c r="M510" s="137"/>
      <c r="N510" s="137"/>
      <c r="O510" s="137"/>
      <c r="P510" s="136"/>
      <c r="Q510" s="136"/>
      <c r="R510" s="136"/>
      <c r="S510" s="136"/>
      <c r="T510" s="136"/>
      <c r="U510" s="136"/>
      <c r="V510" s="136"/>
      <c r="W510" s="139"/>
      <c r="X510" s="140"/>
      <c r="Y510" s="139"/>
      <c r="AE510" s="138"/>
      <c r="AF510" s="138"/>
      <c r="AG510" s="137"/>
      <c r="AH510" s="137"/>
      <c r="AI510" s="137"/>
      <c r="AJ510" s="137"/>
      <c r="AK510" s="136"/>
      <c r="AL510" s="136"/>
      <c r="AM510" s="136"/>
      <c r="AN510" s="136"/>
      <c r="AO510" s="136"/>
      <c r="AP510" s="136"/>
      <c r="AQ510" s="136"/>
    </row>
    <row r="511" spans="2:43" ht="14.25" customHeight="1" x14ac:dyDescent="0.3">
      <c r="B511" s="139"/>
      <c r="C511" s="140"/>
      <c r="D511" s="139"/>
      <c r="J511" s="141"/>
      <c r="K511" s="141"/>
      <c r="L511" s="137"/>
      <c r="M511" s="137"/>
      <c r="N511" s="137"/>
      <c r="O511" s="137"/>
      <c r="P511" s="136"/>
      <c r="Q511" s="136"/>
      <c r="R511" s="136"/>
      <c r="S511" s="136"/>
      <c r="T511" s="136"/>
      <c r="U511" s="136"/>
      <c r="V511" s="136"/>
      <c r="W511" s="139"/>
      <c r="X511" s="140"/>
      <c r="Y511" s="139"/>
      <c r="AE511" s="138"/>
      <c r="AF511" s="138"/>
      <c r="AG511" s="137"/>
      <c r="AH511" s="137"/>
      <c r="AI511" s="137"/>
      <c r="AJ511" s="137"/>
      <c r="AK511" s="136"/>
      <c r="AL511" s="136"/>
      <c r="AM511" s="136"/>
      <c r="AN511" s="136"/>
      <c r="AO511" s="136"/>
      <c r="AP511" s="136"/>
      <c r="AQ511" s="136"/>
    </row>
    <row r="512" spans="2:43" ht="14.25" customHeight="1" x14ac:dyDescent="0.3">
      <c r="B512" s="139"/>
      <c r="C512" s="140"/>
      <c r="D512" s="139"/>
      <c r="J512" s="141"/>
      <c r="K512" s="141"/>
      <c r="L512" s="137"/>
      <c r="M512" s="137"/>
      <c r="N512" s="137"/>
      <c r="O512" s="137"/>
      <c r="P512" s="136"/>
      <c r="Q512" s="136"/>
      <c r="R512" s="136"/>
      <c r="S512" s="136"/>
      <c r="T512" s="136"/>
      <c r="U512" s="136"/>
      <c r="V512" s="136"/>
      <c r="W512" s="139"/>
      <c r="X512" s="140"/>
      <c r="Y512" s="139"/>
      <c r="AE512" s="138"/>
      <c r="AF512" s="138"/>
      <c r="AG512" s="137"/>
      <c r="AH512" s="137"/>
      <c r="AI512" s="137"/>
      <c r="AJ512" s="137"/>
      <c r="AK512" s="136"/>
      <c r="AL512" s="136"/>
      <c r="AM512" s="136"/>
      <c r="AN512" s="136"/>
      <c r="AO512" s="136"/>
      <c r="AP512" s="136"/>
      <c r="AQ512" s="136"/>
    </row>
    <row r="513" spans="2:43" ht="14.25" customHeight="1" x14ac:dyDescent="0.3">
      <c r="B513" s="139"/>
      <c r="C513" s="140"/>
      <c r="D513" s="139"/>
      <c r="J513" s="141"/>
      <c r="K513" s="141"/>
      <c r="L513" s="137"/>
      <c r="M513" s="137"/>
      <c r="N513" s="137"/>
      <c r="O513" s="137"/>
      <c r="P513" s="136"/>
      <c r="Q513" s="136"/>
      <c r="R513" s="136"/>
      <c r="S513" s="136"/>
      <c r="T513" s="136"/>
      <c r="U513" s="136"/>
      <c r="V513" s="136"/>
      <c r="W513" s="139"/>
      <c r="X513" s="140"/>
      <c r="Y513" s="139"/>
      <c r="AE513" s="138"/>
      <c r="AF513" s="138"/>
      <c r="AG513" s="137"/>
      <c r="AH513" s="137"/>
      <c r="AI513" s="137"/>
      <c r="AJ513" s="137"/>
      <c r="AK513" s="136"/>
      <c r="AL513" s="136"/>
      <c r="AM513" s="136"/>
      <c r="AN513" s="136"/>
      <c r="AO513" s="136"/>
      <c r="AP513" s="136"/>
      <c r="AQ513" s="136"/>
    </row>
    <row r="514" spans="2:43" ht="14.25" customHeight="1" x14ac:dyDescent="0.3">
      <c r="B514" s="139"/>
      <c r="C514" s="140"/>
      <c r="D514" s="139"/>
      <c r="J514" s="141"/>
      <c r="K514" s="141"/>
      <c r="L514" s="137"/>
      <c r="M514" s="137"/>
      <c r="N514" s="137"/>
      <c r="O514" s="137"/>
      <c r="P514" s="136"/>
      <c r="Q514" s="136"/>
      <c r="R514" s="136"/>
      <c r="S514" s="136"/>
      <c r="T514" s="136"/>
      <c r="U514" s="136"/>
      <c r="V514" s="136"/>
      <c r="W514" s="139"/>
      <c r="X514" s="140"/>
      <c r="Y514" s="139"/>
      <c r="AE514" s="138"/>
      <c r="AF514" s="138"/>
      <c r="AG514" s="137"/>
      <c r="AH514" s="137"/>
      <c r="AI514" s="137"/>
      <c r="AJ514" s="137"/>
      <c r="AK514" s="136"/>
      <c r="AL514" s="136"/>
      <c r="AM514" s="136"/>
      <c r="AN514" s="136"/>
      <c r="AO514" s="136"/>
      <c r="AP514" s="136"/>
      <c r="AQ514" s="136"/>
    </row>
    <row r="515" spans="2:43" ht="14.25" customHeight="1" x14ac:dyDescent="0.3">
      <c r="B515" s="139"/>
      <c r="C515" s="140"/>
      <c r="D515" s="139"/>
      <c r="J515" s="141"/>
      <c r="K515" s="141"/>
      <c r="L515" s="137"/>
      <c r="M515" s="137"/>
      <c r="N515" s="137"/>
      <c r="O515" s="137"/>
      <c r="P515" s="136"/>
      <c r="Q515" s="136"/>
      <c r="R515" s="136"/>
      <c r="S515" s="136"/>
      <c r="T515" s="136"/>
      <c r="U515" s="136"/>
      <c r="V515" s="136"/>
      <c r="W515" s="139"/>
      <c r="X515" s="140"/>
      <c r="Y515" s="139"/>
      <c r="AE515" s="138"/>
      <c r="AF515" s="138"/>
      <c r="AG515" s="137"/>
      <c r="AH515" s="137"/>
      <c r="AI515" s="137"/>
      <c r="AJ515" s="137"/>
      <c r="AK515" s="136"/>
      <c r="AL515" s="136"/>
      <c r="AM515" s="136"/>
      <c r="AN515" s="136"/>
      <c r="AO515" s="136"/>
      <c r="AP515" s="136"/>
      <c r="AQ515" s="136"/>
    </row>
    <row r="516" spans="2:43" ht="14.25" customHeight="1" x14ac:dyDescent="0.3">
      <c r="B516" s="139"/>
      <c r="C516" s="140"/>
      <c r="D516" s="139"/>
      <c r="J516" s="141"/>
      <c r="K516" s="141"/>
      <c r="L516" s="137"/>
      <c r="M516" s="137"/>
      <c r="N516" s="137"/>
      <c r="O516" s="137"/>
      <c r="P516" s="136"/>
      <c r="Q516" s="136"/>
      <c r="R516" s="136"/>
      <c r="S516" s="136"/>
      <c r="T516" s="136"/>
      <c r="U516" s="136"/>
      <c r="V516" s="136"/>
      <c r="W516" s="139"/>
      <c r="X516" s="140"/>
      <c r="Y516" s="139"/>
      <c r="AE516" s="138"/>
      <c r="AF516" s="138"/>
      <c r="AG516" s="137"/>
      <c r="AH516" s="137"/>
      <c r="AI516" s="137"/>
      <c r="AJ516" s="137"/>
      <c r="AK516" s="136"/>
      <c r="AL516" s="136"/>
      <c r="AM516" s="136"/>
      <c r="AN516" s="136"/>
      <c r="AO516" s="136"/>
      <c r="AP516" s="136"/>
      <c r="AQ516" s="136"/>
    </row>
    <row r="517" spans="2:43" ht="14.25" customHeight="1" x14ac:dyDescent="0.3">
      <c r="B517" s="139"/>
      <c r="C517" s="140"/>
      <c r="D517" s="139"/>
      <c r="J517" s="141"/>
      <c r="K517" s="141"/>
      <c r="L517" s="137"/>
      <c r="M517" s="137"/>
      <c r="N517" s="137"/>
      <c r="O517" s="137"/>
      <c r="P517" s="136"/>
      <c r="Q517" s="136"/>
      <c r="R517" s="136"/>
      <c r="S517" s="136"/>
      <c r="T517" s="136"/>
      <c r="U517" s="136"/>
      <c r="V517" s="136"/>
      <c r="W517" s="139"/>
      <c r="X517" s="140"/>
      <c r="Y517" s="139"/>
      <c r="AE517" s="138"/>
      <c r="AF517" s="138"/>
      <c r="AG517" s="137"/>
      <c r="AH517" s="137"/>
      <c r="AI517" s="137"/>
      <c r="AJ517" s="137"/>
      <c r="AK517" s="136"/>
      <c r="AL517" s="136"/>
      <c r="AM517" s="136"/>
      <c r="AN517" s="136"/>
      <c r="AO517" s="136"/>
      <c r="AP517" s="136"/>
      <c r="AQ517" s="136"/>
    </row>
    <row r="518" spans="2:43" ht="14.25" customHeight="1" x14ac:dyDescent="0.3">
      <c r="B518" s="139"/>
      <c r="C518" s="140"/>
      <c r="D518" s="139"/>
      <c r="J518" s="141"/>
      <c r="K518" s="141"/>
      <c r="L518" s="137"/>
      <c r="M518" s="137"/>
      <c r="N518" s="137"/>
      <c r="O518" s="137"/>
      <c r="P518" s="136"/>
      <c r="Q518" s="136"/>
      <c r="R518" s="136"/>
      <c r="S518" s="136"/>
      <c r="T518" s="136"/>
      <c r="U518" s="136"/>
      <c r="V518" s="136"/>
      <c r="W518" s="139"/>
      <c r="X518" s="140"/>
      <c r="Y518" s="139"/>
      <c r="AE518" s="138"/>
      <c r="AF518" s="138"/>
      <c r="AG518" s="137"/>
      <c r="AH518" s="137"/>
      <c r="AI518" s="137"/>
      <c r="AJ518" s="137"/>
      <c r="AK518" s="136"/>
      <c r="AL518" s="136"/>
      <c r="AM518" s="136"/>
      <c r="AN518" s="136"/>
      <c r="AO518" s="136"/>
      <c r="AP518" s="136"/>
      <c r="AQ518" s="136"/>
    </row>
    <row r="519" spans="2:43" ht="14.25" customHeight="1" x14ac:dyDescent="0.3">
      <c r="B519" s="139"/>
      <c r="C519" s="140"/>
      <c r="D519" s="139"/>
      <c r="J519" s="141"/>
      <c r="K519" s="141"/>
      <c r="L519" s="137"/>
      <c r="M519" s="137"/>
      <c r="N519" s="137"/>
      <c r="O519" s="137"/>
      <c r="P519" s="136"/>
      <c r="Q519" s="136"/>
      <c r="R519" s="136"/>
      <c r="S519" s="136"/>
      <c r="T519" s="136"/>
      <c r="U519" s="136"/>
      <c r="V519" s="136"/>
      <c r="W519" s="139"/>
      <c r="X519" s="140"/>
      <c r="Y519" s="139"/>
      <c r="AE519" s="138"/>
      <c r="AF519" s="138"/>
      <c r="AG519" s="137"/>
      <c r="AH519" s="137"/>
      <c r="AI519" s="137"/>
      <c r="AJ519" s="137"/>
      <c r="AK519" s="136"/>
      <c r="AL519" s="136"/>
      <c r="AM519" s="136"/>
      <c r="AN519" s="136"/>
      <c r="AO519" s="136"/>
      <c r="AP519" s="136"/>
      <c r="AQ519" s="136"/>
    </row>
    <row r="520" spans="2:43" ht="14.25" customHeight="1" x14ac:dyDescent="0.3">
      <c r="B520" s="139"/>
      <c r="C520" s="140"/>
      <c r="D520" s="139"/>
      <c r="J520" s="141"/>
      <c r="K520" s="141"/>
      <c r="L520" s="137"/>
      <c r="M520" s="137"/>
      <c r="N520" s="137"/>
      <c r="O520" s="137"/>
      <c r="P520" s="136"/>
      <c r="Q520" s="136"/>
      <c r="R520" s="136"/>
      <c r="S520" s="136"/>
      <c r="T520" s="136"/>
      <c r="U520" s="136"/>
      <c r="V520" s="136"/>
      <c r="W520" s="139"/>
      <c r="X520" s="140"/>
      <c r="Y520" s="139"/>
      <c r="AE520" s="138"/>
      <c r="AF520" s="138"/>
      <c r="AG520" s="137"/>
      <c r="AH520" s="137"/>
      <c r="AI520" s="137"/>
      <c r="AJ520" s="137"/>
      <c r="AK520" s="136"/>
      <c r="AL520" s="136"/>
      <c r="AM520" s="136"/>
      <c r="AN520" s="136"/>
      <c r="AO520" s="136"/>
      <c r="AP520" s="136"/>
      <c r="AQ520" s="136"/>
    </row>
    <row r="521" spans="2:43" ht="14.25" customHeight="1" x14ac:dyDescent="0.3">
      <c r="B521" s="139"/>
      <c r="C521" s="140"/>
      <c r="D521" s="139"/>
      <c r="J521" s="141"/>
      <c r="K521" s="141"/>
      <c r="L521" s="137"/>
      <c r="M521" s="137"/>
      <c r="N521" s="137"/>
      <c r="O521" s="137"/>
      <c r="P521" s="136"/>
      <c r="Q521" s="136"/>
      <c r="R521" s="136"/>
      <c r="S521" s="136"/>
      <c r="T521" s="136"/>
      <c r="U521" s="136"/>
      <c r="V521" s="136"/>
      <c r="W521" s="139"/>
      <c r="X521" s="140"/>
      <c r="Y521" s="139"/>
      <c r="AE521" s="138"/>
      <c r="AF521" s="138"/>
      <c r="AG521" s="137"/>
      <c r="AH521" s="137"/>
      <c r="AI521" s="137"/>
      <c r="AJ521" s="137"/>
      <c r="AK521" s="136"/>
      <c r="AL521" s="136"/>
      <c r="AM521" s="136"/>
      <c r="AN521" s="136"/>
      <c r="AO521" s="136"/>
      <c r="AP521" s="136"/>
      <c r="AQ521" s="136"/>
    </row>
    <row r="522" spans="2:43" ht="14.25" customHeight="1" x14ac:dyDescent="0.3">
      <c r="B522" s="139"/>
      <c r="C522" s="140"/>
      <c r="D522" s="139"/>
      <c r="J522" s="141"/>
      <c r="K522" s="141"/>
      <c r="L522" s="137"/>
      <c r="M522" s="137"/>
      <c r="N522" s="137"/>
      <c r="O522" s="137"/>
      <c r="P522" s="136"/>
      <c r="Q522" s="136"/>
      <c r="R522" s="136"/>
      <c r="S522" s="136"/>
      <c r="T522" s="136"/>
      <c r="U522" s="136"/>
      <c r="V522" s="136"/>
      <c r="W522" s="139"/>
      <c r="X522" s="140"/>
      <c r="Y522" s="139"/>
      <c r="AE522" s="138"/>
      <c r="AF522" s="138"/>
      <c r="AG522" s="137"/>
      <c r="AH522" s="137"/>
      <c r="AI522" s="137"/>
      <c r="AJ522" s="137"/>
      <c r="AK522" s="136"/>
      <c r="AL522" s="136"/>
      <c r="AM522" s="136"/>
      <c r="AN522" s="136"/>
      <c r="AO522" s="136"/>
      <c r="AP522" s="136"/>
      <c r="AQ522" s="136"/>
    </row>
    <row r="523" spans="2:43" ht="14.25" customHeight="1" x14ac:dyDescent="0.3">
      <c r="B523" s="139"/>
      <c r="C523" s="140"/>
      <c r="D523" s="139"/>
      <c r="J523" s="141"/>
      <c r="K523" s="141"/>
      <c r="L523" s="137"/>
      <c r="M523" s="137"/>
      <c r="N523" s="137"/>
      <c r="O523" s="137"/>
      <c r="P523" s="136"/>
      <c r="Q523" s="136"/>
      <c r="R523" s="136"/>
      <c r="S523" s="136"/>
      <c r="T523" s="136"/>
      <c r="U523" s="136"/>
      <c r="V523" s="136"/>
      <c r="W523" s="139"/>
      <c r="X523" s="140"/>
      <c r="Y523" s="139"/>
      <c r="AE523" s="138"/>
      <c r="AF523" s="138"/>
      <c r="AG523" s="137"/>
      <c r="AH523" s="137"/>
      <c r="AI523" s="137"/>
      <c r="AJ523" s="137"/>
      <c r="AK523" s="136"/>
      <c r="AL523" s="136"/>
      <c r="AM523" s="136"/>
      <c r="AN523" s="136"/>
      <c r="AO523" s="136"/>
      <c r="AP523" s="136"/>
      <c r="AQ523" s="136"/>
    </row>
    <row r="524" spans="2:43" ht="14.25" customHeight="1" x14ac:dyDescent="0.3">
      <c r="B524" s="139"/>
      <c r="C524" s="140"/>
      <c r="D524" s="139"/>
      <c r="J524" s="141"/>
      <c r="K524" s="141"/>
      <c r="L524" s="137"/>
      <c r="M524" s="137"/>
      <c r="N524" s="137"/>
      <c r="O524" s="137"/>
      <c r="P524" s="136"/>
      <c r="Q524" s="136"/>
      <c r="R524" s="136"/>
      <c r="S524" s="136"/>
      <c r="T524" s="136"/>
      <c r="U524" s="136"/>
      <c r="V524" s="136"/>
      <c r="W524" s="139"/>
      <c r="X524" s="140"/>
      <c r="Y524" s="139"/>
      <c r="AE524" s="138"/>
      <c r="AF524" s="138"/>
      <c r="AG524" s="137"/>
      <c r="AH524" s="137"/>
      <c r="AI524" s="137"/>
      <c r="AJ524" s="137"/>
      <c r="AK524" s="136"/>
      <c r="AL524" s="136"/>
      <c r="AM524" s="136"/>
      <c r="AN524" s="136"/>
      <c r="AO524" s="136"/>
      <c r="AP524" s="136"/>
      <c r="AQ524" s="136"/>
    </row>
    <row r="525" spans="2:43" ht="14.25" customHeight="1" x14ac:dyDescent="0.3">
      <c r="B525" s="139"/>
      <c r="C525" s="140"/>
      <c r="D525" s="139"/>
      <c r="J525" s="141"/>
      <c r="K525" s="141"/>
      <c r="L525" s="137"/>
      <c r="M525" s="137"/>
      <c r="N525" s="137"/>
      <c r="O525" s="137"/>
      <c r="P525" s="136"/>
      <c r="Q525" s="136"/>
      <c r="R525" s="136"/>
      <c r="S525" s="136"/>
      <c r="T525" s="136"/>
      <c r="U525" s="136"/>
      <c r="V525" s="136"/>
      <c r="W525" s="139"/>
      <c r="X525" s="140"/>
      <c r="Y525" s="139"/>
      <c r="AE525" s="138"/>
      <c r="AF525" s="138"/>
      <c r="AG525" s="137"/>
      <c r="AH525" s="137"/>
      <c r="AI525" s="137"/>
      <c r="AJ525" s="137"/>
      <c r="AK525" s="136"/>
      <c r="AL525" s="136"/>
      <c r="AM525" s="136"/>
      <c r="AN525" s="136"/>
      <c r="AO525" s="136"/>
      <c r="AP525" s="136"/>
      <c r="AQ525" s="136"/>
    </row>
    <row r="526" spans="2:43" ht="14.25" customHeight="1" x14ac:dyDescent="0.3">
      <c r="B526" s="139"/>
      <c r="C526" s="140"/>
      <c r="D526" s="139"/>
      <c r="J526" s="141"/>
      <c r="K526" s="141"/>
      <c r="L526" s="137"/>
      <c r="M526" s="137"/>
      <c r="N526" s="137"/>
      <c r="O526" s="137"/>
      <c r="P526" s="136"/>
      <c r="Q526" s="136"/>
      <c r="R526" s="136"/>
      <c r="S526" s="136"/>
      <c r="T526" s="136"/>
      <c r="U526" s="136"/>
      <c r="V526" s="136"/>
      <c r="W526" s="139"/>
      <c r="X526" s="140"/>
      <c r="Y526" s="139"/>
      <c r="AE526" s="138"/>
      <c r="AF526" s="138"/>
      <c r="AG526" s="137"/>
      <c r="AH526" s="137"/>
      <c r="AI526" s="137"/>
      <c r="AJ526" s="137"/>
      <c r="AK526" s="136"/>
      <c r="AL526" s="136"/>
      <c r="AM526" s="136"/>
      <c r="AN526" s="136"/>
      <c r="AO526" s="136"/>
      <c r="AP526" s="136"/>
      <c r="AQ526" s="136"/>
    </row>
    <row r="527" spans="2:43" ht="14.25" customHeight="1" x14ac:dyDescent="0.3">
      <c r="B527" s="139"/>
      <c r="C527" s="140"/>
      <c r="D527" s="139"/>
      <c r="J527" s="141"/>
      <c r="K527" s="141"/>
      <c r="L527" s="137"/>
      <c r="M527" s="137"/>
      <c r="N527" s="137"/>
      <c r="O527" s="137"/>
      <c r="P527" s="136"/>
      <c r="Q527" s="136"/>
      <c r="R527" s="136"/>
      <c r="S527" s="136"/>
      <c r="T527" s="136"/>
      <c r="U527" s="136"/>
      <c r="V527" s="136"/>
      <c r="W527" s="139"/>
      <c r="X527" s="140"/>
      <c r="Y527" s="139"/>
      <c r="AE527" s="138"/>
      <c r="AF527" s="138"/>
      <c r="AG527" s="137"/>
      <c r="AH527" s="137"/>
      <c r="AI527" s="137"/>
      <c r="AJ527" s="137"/>
      <c r="AK527" s="136"/>
      <c r="AL527" s="136"/>
      <c r="AM527" s="136"/>
      <c r="AN527" s="136"/>
      <c r="AO527" s="136"/>
      <c r="AP527" s="136"/>
      <c r="AQ527" s="136"/>
    </row>
    <row r="528" spans="2:43" ht="14.25" customHeight="1" x14ac:dyDescent="0.3">
      <c r="B528" s="139"/>
      <c r="C528" s="140"/>
      <c r="D528" s="139"/>
      <c r="J528" s="141"/>
      <c r="K528" s="141"/>
      <c r="L528" s="137"/>
      <c r="M528" s="137"/>
      <c r="N528" s="137"/>
      <c r="O528" s="137"/>
      <c r="P528" s="136"/>
      <c r="Q528" s="136"/>
      <c r="R528" s="136"/>
      <c r="S528" s="136"/>
      <c r="T528" s="136"/>
      <c r="U528" s="136"/>
      <c r="V528" s="136"/>
      <c r="W528" s="139"/>
      <c r="X528" s="140"/>
      <c r="Y528" s="139"/>
      <c r="AE528" s="138"/>
      <c r="AF528" s="138"/>
      <c r="AG528" s="137"/>
      <c r="AH528" s="137"/>
      <c r="AI528" s="137"/>
      <c r="AJ528" s="137"/>
      <c r="AK528" s="136"/>
      <c r="AL528" s="136"/>
      <c r="AM528" s="136"/>
      <c r="AN528" s="136"/>
      <c r="AO528" s="136"/>
      <c r="AP528" s="136"/>
      <c r="AQ528" s="136"/>
    </row>
    <row r="529" spans="2:43" ht="14.25" customHeight="1" x14ac:dyDescent="0.3">
      <c r="B529" s="139"/>
      <c r="C529" s="140"/>
      <c r="D529" s="139"/>
      <c r="J529" s="141"/>
      <c r="K529" s="141"/>
      <c r="L529" s="137"/>
      <c r="M529" s="137"/>
      <c r="N529" s="137"/>
      <c r="O529" s="137"/>
      <c r="P529" s="136"/>
      <c r="Q529" s="136"/>
      <c r="R529" s="136"/>
      <c r="S529" s="136"/>
      <c r="T529" s="136"/>
      <c r="U529" s="136"/>
      <c r="V529" s="136"/>
      <c r="W529" s="139"/>
      <c r="X529" s="140"/>
      <c r="Y529" s="139"/>
      <c r="AE529" s="138"/>
      <c r="AF529" s="138"/>
      <c r="AG529" s="137"/>
      <c r="AH529" s="137"/>
      <c r="AI529" s="137"/>
      <c r="AJ529" s="137"/>
      <c r="AK529" s="136"/>
      <c r="AL529" s="136"/>
      <c r="AM529" s="136"/>
      <c r="AN529" s="136"/>
      <c r="AO529" s="136"/>
      <c r="AP529" s="136"/>
      <c r="AQ529" s="136"/>
    </row>
    <row r="530" spans="2:43" ht="14.25" customHeight="1" x14ac:dyDescent="0.3">
      <c r="B530" s="139"/>
      <c r="C530" s="140"/>
      <c r="D530" s="139"/>
      <c r="J530" s="141"/>
      <c r="K530" s="141"/>
      <c r="L530" s="137"/>
      <c r="M530" s="137"/>
      <c r="N530" s="137"/>
      <c r="O530" s="137"/>
      <c r="P530" s="136"/>
      <c r="Q530" s="136"/>
      <c r="R530" s="136"/>
      <c r="S530" s="136"/>
      <c r="T530" s="136"/>
      <c r="U530" s="136"/>
      <c r="V530" s="136"/>
      <c r="W530" s="139"/>
      <c r="X530" s="140"/>
      <c r="Y530" s="139"/>
      <c r="AE530" s="138"/>
      <c r="AF530" s="138"/>
      <c r="AG530" s="137"/>
      <c r="AH530" s="137"/>
      <c r="AI530" s="137"/>
      <c r="AJ530" s="137"/>
      <c r="AK530" s="136"/>
      <c r="AL530" s="136"/>
      <c r="AM530" s="136"/>
      <c r="AN530" s="136"/>
      <c r="AO530" s="136"/>
      <c r="AP530" s="136"/>
      <c r="AQ530" s="136"/>
    </row>
    <row r="531" spans="2:43" ht="14.25" customHeight="1" x14ac:dyDescent="0.3">
      <c r="B531" s="139"/>
      <c r="C531" s="140"/>
      <c r="D531" s="139"/>
      <c r="J531" s="141"/>
      <c r="K531" s="141"/>
      <c r="L531" s="137"/>
      <c r="M531" s="137"/>
      <c r="N531" s="137"/>
      <c r="O531" s="137"/>
      <c r="P531" s="136"/>
      <c r="Q531" s="136"/>
      <c r="R531" s="136"/>
      <c r="S531" s="136"/>
      <c r="T531" s="136"/>
      <c r="U531" s="136"/>
      <c r="V531" s="136"/>
      <c r="W531" s="139"/>
      <c r="X531" s="140"/>
      <c r="Y531" s="139"/>
      <c r="AE531" s="138"/>
      <c r="AF531" s="138"/>
      <c r="AG531" s="137"/>
      <c r="AH531" s="137"/>
      <c r="AI531" s="137"/>
      <c r="AJ531" s="137"/>
      <c r="AK531" s="136"/>
      <c r="AL531" s="136"/>
      <c r="AM531" s="136"/>
      <c r="AN531" s="136"/>
      <c r="AO531" s="136"/>
      <c r="AP531" s="136"/>
      <c r="AQ531" s="136"/>
    </row>
    <row r="532" spans="2:43" ht="14.25" customHeight="1" x14ac:dyDescent="0.3">
      <c r="B532" s="139"/>
      <c r="C532" s="140"/>
      <c r="D532" s="139"/>
      <c r="J532" s="141"/>
      <c r="K532" s="141"/>
      <c r="L532" s="137"/>
      <c r="M532" s="137"/>
      <c r="N532" s="137"/>
      <c r="O532" s="137"/>
      <c r="P532" s="136"/>
      <c r="Q532" s="136"/>
      <c r="R532" s="136"/>
      <c r="S532" s="136"/>
      <c r="T532" s="136"/>
      <c r="U532" s="136"/>
      <c r="V532" s="136"/>
      <c r="W532" s="139"/>
      <c r="X532" s="140"/>
      <c r="Y532" s="139"/>
      <c r="AE532" s="138"/>
      <c r="AF532" s="138"/>
      <c r="AG532" s="137"/>
      <c r="AH532" s="137"/>
      <c r="AI532" s="137"/>
      <c r="AJ532" s="137"/>
      <c r="AK532" s="136"/>
      <c r="AL532" s="136"/>
      <c r="AM532" s="136"/>
      <c r="AN532" s="136"/>
      <c r="AO532" s="136"/>
      <c r="AP532" s="136"/>
      <c r="AQ532" s="136"/>
    </row>
    <row r="533" spans="2:43" ht="14.25" customHeight="1" x14ac:dyDescent="0.3">
      <c r="B533" s="139"/>
      <c r="C533" s="140"/>
      <c r="D533" s="139"/>
      <c r="J533" s="141"/>
      <c r="K533" s="141"/>
      <c r="L533" s="137"/>
      <c r="M533" s="137"/>
      <c r="N533" s="137"/>
      <c r="O533" s="137"/>
      <c r="P533" s="136"/>
      <c r="Q533" s="136"/>
      <c r="R533" s="136"/>
      <c r="S533" s="136"/>
      <c r="T533" s="136"/>
      <c r="U533" s="136"/>
      <c r="V533" s="136"/>
      <c r="W533" s="139"/>
      <c r="X533" s="140"/>
      <c r="Y533" s="139"/>
      <c r="AE533" s="138"/>
      <c r="AF533" s="138"/>
      <c r="AG533" s="137"/>
      <c r="AH533" s="137"/>
      <c r="AI533" s="137"/>
      <c r="AJ533" s="137"/>
      <c r="AK533" s="136"/>
      <c r="AL533" s="136"/>
      <c r="AM533" s="136"/>
      <c r="AN533" s="136"/>
      <c r="AO533" s="136"/>
      <c r="AP533" s="136"/>
      <c r="AQ533" s="136"/>
    </row>
    <row r="534" spans="2:43" ht="14.25" customHeight="1" x14ac:dyDescent="0.3">
      <c r="B534" s="139"/>
      <c r="C534" s="140"/>
      <c r="D534" s="139"/>
      <c r="J534" s="141"/>
      <c r="K534" s="141"/>
      <c r="L534" s="137"/>
      <c r="M534" s="137"/>
      <c r="N534" s="137"/>
      <c r="O534" s="137"/>
      <c r="P534" s="136"/>
      <c r="Q534" s="136"/>
      <c r="R534" s="136"/>
      <c r="S534" s="136"/>
      <c r="T534" s="136"/>
      <c r="U534" s="136"/>
      <c r="V534" s="136"/>
      <c r="W534" s="139"/>
      <c r="X534" s="140"/>
      <c r="Y534" s="139"/>
      <c r="AE534" s="138"/>
      <c r="AF534" s="138"/>
      <c r="AG534" s="137"/>
      <c r="AH534" s="137"/>
      <c r="AI534" s="137"/>
      <c r="AJ534" s="137"/>
      <c r="AK534" s="136"/>
      <c r="AL534" s="136"/>
      <c r="AM534" s="136"/>
      <c r="AN534" s="136"/>
      <c r="AO534" s="136"/>
      <c r="AP534" s="136"/>
      <c r="AQ534" s="136"/>
    </row>
    <row r="535" spans="2:43" ht="14.25" customHeight="1" x14ac:dyDescent="0.3">
      <c r="B535" s="139"/>
      <c r="C535" s="140"/>
      <c r="D535" s="139"/>
      <c r="J535" s="141"/>
      <c r="K535" s="141"/>
      <c r="L535" s="137"/>
      <c r="M535" s="137"/>
      <c r="N535" s="137"/>
      <c r="O535" s="137"/>
      <c r="P535" s="136"/>
      <c r="Q535" s="136"/>
      <c r="R535" s="136"/>
      <c r="S535" s="136"/>
      <c r="T535" s="136"/>
      <c r="U535" s="136"/>
      <c r="V535" s="136"/>
      <c r="W535" s="139"/>
      <c r="X535" s="140"/>
      <c r="Y535" s="139"/>
      <c r="AE535" s="138"/>
      <c r="AF535" s="138"/>
      <c r="AG535" s="137"/>
      <c r="AH535" s="137"/>
      <c r="AI535" s="137"/>
      <c r="AJ535" s="137"/>
      <c r="AK535" s="136"/>
      <c r="AL535" s="136"/>
      <c r="AM535" s="136"/>
      <c r="AN535" s="136"/>
      <c r="AO535" s="136"/>
      <c r="AP535" s="136"/>
      <c r="AQ535" s="136"/>
    </row>
    <row r="536" spans="2:43" ht="14.25" customHeight="1" x14ac:dyDescent="0.3">
      <c r="B536" s="139"/>
      <c r="C536" s="140"/>
      <c r="D536" s="139"/>
      <c r="J536" s="141"/>
      <c r="K536" s="141"/>
      <c r="L536" s="137"/>
      <c r="M536" s="137"/>
      <c r="N536" s="137"/>
      <c r="O536" s="137"/>
      <c r="P536" s="136"/>
      <c r="Q536" s="136"/>
      <c r="R536" s="136"/>
      <c r="S536" s="136"/>
      <c r="T536" s="136"/>
      <c r="U536" s="136"/>
      <c r="V536" s="136"/>
      <c r="W536" s="139"/>
      <c r="X536" s="140"/>
      <c r="Y536" s="139"/>
      <c r="AE536" s="138"/>
      <c r="AF536" s="138"/>
      <c r="AG536" s="137"/>
      <c r="AH536" s="137"/>
      <c r="AI536" s="137"/>
      <c r="AJ536" s="137"/>
      <c r="AK536" s="136"/>
      <c r="AL536" s="136"/>
      <c r="AM536" s="136"/>
      <c r="AN536" s="136"/>
      <c r="AO536" s="136"/>
      <c r="AP536" s="136"/>
      <c r="AQ536" s="136"/>
    </row>
    <row r="537" spans="2:43" ht="14.25" customHeight="1" x14ac:dyDescent="0.3">
      <c r="B537" s="139"/>
      <c r="C537" s="140"/>
      <c r="D537" s="139"/>
      <c r="J537" s="141"/>
      <c r="K537" s="141"/>
      <c r="L537" s="137"/>
      <c r="M537" s="137"/>
      <c r="N537" s="137"/>
      <c r="O537" s="137"/>
      <c r="P537" s="136"/>
      <c r="Q537" s="136"/>
      <c r="R537" s="136"/>
      <c r="S537" s="136"/>
      <c r="T537" s="136"/>
      <c r="U537" s="136"/>
      <c r="V537" s="136"/>
      <c r="W537" s="139"/>
      <c r="X537" s="140"/>
      <c r="Y537" s="139"/>
      <c r="AE537" s="138"/>
      <c r="AF537" s="138"/>
      <c r="AG537" s="137"/>
      <c r="AH537" s="137"/>
      <c r="AI537" s="137"/>
      <c r="AJ537" s="137"/>
      <c r="AK537" s="136"/>
      <c r="AL537" s="136"/>
      <c r="AM537" s="136"/>
      <c r="AN537" s="136"/>
      <c r="AO537" s="136"/>
      <c r="AP537" s="136"/>
      <c r="AQ537" s="136"/>
    </row>
    <row r="538" spans="2:43" ht="14.25" customHeight="1" x14ac:dyDescent="0.3">
      <c r="B538" s="139"/>
      <c r="C538" s="140"/>
      <c r="D538" s="139"/>
      <c r="J538" s="141"/>
      <c r="K538" s="141"/>
      <c r="L538" s="137"/>
      <c r="M538" s="137"/>
      <c r="N538" s="137"/>
      <c r="O538" s="137"/>
      <c r="P538" s="136"/>
      <c r="Q538" s="136"/>
      <c r="R538" s="136"/>
      <c r="S538" s="136"/>
      <c r="T538" s="136"/>
      <c r="U538" s="136"/>
      <c r="V538" s="136"/>
      <c r="W538" s="139"/>
      <c r="X538" s="140"/>
      <c r="Y538" s="139"/>
      <c r="AE538" s="138"/>
      <c r="AF538" s="138"/>
      <c r="AG538" s="137"/>
      <c r="AH538" s="137"/>
      <c r="AI538" s="137"/>
      <c r="AJ538" s="137"/>
      <c r="AK538" s="136"/>
      <c r="AL538" s="136"/>
      <c r="AM538" s="136"/>
      <c r="AN538" s="136"/>
      <c r="AO538" s="136"/>
      <c r="AP538" s="136"/>
      <c r="AQ538" s="136"/>
    </row>
    <row r="539" spans="2:43" ht="14.25" customHeight="1" x14ac:dyDescent="0.3">
      <c r="B539" s="139"/>
      <c r="C539" s="140"/>
      <c r="D539" s="139"/>
      <c r="J539" s="141"/>
      <c r="K539" s="141"/>
      <c r="L539" s="137"/>
      <c r="M539" s="137"/>
      <c r="N539" s="137"/>
      <c r="O539" s="137"/>
      <c r="P539" s="136"/>
      <c r="Q539" s="136"/>
      <c r="R539" s="136"/>
      <c r="S539" s="136"/>
      <c r="T539" s="136"/>
      <c r="U539" s="136"/>
      <c r="V539" s="136"/>
      <c r="W539" s="139"/>
      <c r="X539" s="140"/>
      <c r="Y539" s="139"/>
      <c r="AE539" s="138"/>
      <c r="AF539" s="138"/>
      <c r="AG539" s="137"/>
      <c r="AH539" s="137"/>
      <c r="AI539" s="137"/>
      <c r="AJ539" s="137"/>
      <c r="AK539" s="136"/>
      <c r="AL539" s="136"/>
      <c r="AM539" s="136"/>
      <c r="AN539" s="136"/>
      <c r="AO539" s="136"/>
      <c r="AP539" s="136"/>
      <c r="AQ539" s="136"/>
    </row>
    <row r="540" spans="2:43" ht="14.25" customHeight="1" x14ac:dyDescent="0.3">
      <c r="B540" s="139"/>
      <c r="C540" s="140"/>
      <c r="D540" s="139"/>
      <c r="J540" s="141"/>
      <c r="K540" s="141"/>
      <c r="L540" s="137"/>
      <c r="M540" s="137"/>
      <c r="N540" s="137"/>
      <c r="O540" s="137"/>
      <c r="P540" s="136"/>
      <c r="Q540" s="136"/>
      <c r="R540" s="136"/>
      <c r="S540" s="136"/>
      <c r="T540" s="136"/>
      <c r="U540" s="136"/>
      <c r="V540" s="136"/>
      <c r="W540" s="139"/>
      <c r="X540" s="140"/>
      <c r="Y540" s="139"/>
      <c r="AE540" s="138"/>
      <c r="AF540" s="138"/>
      <c r="AG540" s="137"/>
      <c r="AH540" s="137"/>
      <c r="AI540" s="137"/>
      <c r="AJ540" s="137"/>
      <c r="AK540" s="136"/>
      <c r="AL540" s="136"/>
      <c r="AM540" s="136"/>
      <c r="AN540" s="136"/>
      <c r="AO540" s="136"/>
      <c r="AP540" s="136"/>
      <c r="AQ540" s="136"/>
    </row>
    <row r="541" spans="2:43" ht="14.25" customHeight="1" x14ac:dyDescent="0.3">
      <c r="B541" s="139"/>
      <c r="C541" s="140"/>
      <c r="D541" s="139"/>
      <c r="J541" s="141"/>
      <c r="K541" s="141"/>
      <c r="L541" s="137"/>
      <c r="M541" s="137"/>
      <c r="N541" s="137"/>
      <c r="O541" s="137"/>
      <c r="P541" s="136"/>
      <c r="Q541" s="136"/>
      <c r="R541" s="136"/>
      <c r="S541" s="136"/>
      <c r="T541" s="136"/>
      <c r="U541" s="136"/>
      <c r="V541" s="136"/>
      <c r="W541" s="139"/>
      <c r="X541" s="140"/>
      <c r="Y541" s="139"/>
      <c r="AE541" s="138"/>
      <c r="AF541" s="138"/>
      <c r="AG541" s="137"/>
      <c r="AH541" s="137"/>
      <c r="AI541" s="137"/>
      <c r="AJ541" s="137"/>
      <c r="AK541" s="136"/>
      <c r="AL541" s="136"/>
      <c r="AM541" s="136"/>
      <c r="AN541" s="136"/>
      <c r="AO541" s="136"/>
      <c r="AP541" s="136"/>
      <c r="AQ541" s="136"/>
    </row>
    <row r="542" spans="2:43" ht="14.25" customHeight="1" x14ac:dyDescent="0.3">
      <c r="B542" s="139"/>
      <c r="C542" s="140"/>
      <c r="D542" s="139"/>
      <c r="J542" s="141"/>
      <c r="K542" s="141"/>
      <c r="L542" s="137"/>
      <c r="M542" s="137"/>
      <c r="N542" s="137"/>
      <c r="O542" s="137"/>
      <c r="P542" s="136"/>
      <c r="Q542" s="136"/>
      <c r="R542" s="136"/>
      <c r="S542" s="136"/>
      <c r="T542" s="136"/>
      <c r="U542" s="136"/>
      <c r="V542" s="136"/>
      <c r="W542" s="139"/>
      <c r="X542" s="140"/>
      <c r="Y542" s="139"/>
      <c r="AE542" s="138"/>
      <c r="AF542" s="138"/>
      <c r="AG542" s="137"/>
      <c r="AH542" s="137"/>
      <c r="AI542" s="137"/>
      <c r="AJ542" s="137"/>
      <c r="AK542" s="136"/>
      <c r="AL542" s="136"/>
      <c r="AM542" s="136"/>
      <c r="AN542" s="136"/>
      <c r="AO542" s="136"/>
      <c r="AP542" s="136"/>
      <c r="AQ542" s="136"/>
    </row>
    <row r="543" spans="2:43" ht="14.25" customHeight="1" x14ac:dyDescent="0.3">
      <c r="B543" s="139"/>
      <c r="C543" s="140"/>
      <c r="D543" s="139"/>
      <c r="J543" s="141"/>
      <c r="K543" s="141"/>
      <c r="L543" s="137"/>
      <c r="M543" s="137"/>
      <c r="N543" s="137"/>
      <c r="O543" s="137"/>
      <c r="P543" s="136"/>
      <c r="Q543" s="136"/>
      <c r="R543" s="136"/>
      <c r="S543" s="136"/>
      <c r="T543" s="136"/>
      <c r="U543" s="136"/>
      <c r="V543" s="136"/>
      <c r="W543" s="139"/>
      <c r="X543" s="140"/>
      <c r="Y543" s="139"/>
      <c r="AE543" s="138"/>
      <c r="AF543" s="138"/>
      <c r="AG543" s="137"/>
      <c r="AH543" s="137"/>
      <c r="AI543" s="137"/>
      <c r="AJ543" s="137"/>
      <c r="AK543" s="136"/>
      <c r="AL543" s="136"/>
      <c r="AM543" s="136"/>
      <c r="AN543" s="136"/>
      <c r="AO543" s="136"/>
      <c r="AP543" s="136"/>
      <c r="AQ543" s="136"/>
    </row>
    <row r="544" spans="2:43" ht="14.25" customHeight="1" x14ac:dyDescent="0.3">
      <c r="B544" s="139"/>
      <c r="C544" s="140"/>
      <c r="D544" s="139"/>
      <c r="J544" s="141"/>
      <c r="K544" s="141"/>
      <c r="L544" s="137"/>
      <c r="M544" s="137"/>
      <c r="N544" s="137"/>
      <c r="O544" s="137"/>
      <c r="P544" s="136"/>
      <c r="Q544" s="136"/>
      <c r="R544" s="136"/>
      <c r="S544" s="136"/>
      <c r="T544" s="136"/>
      <c r="U544" s="136"/>
      <c r="V544" s="136"/>
      <c r="W544" s="139"/>
      <c r="X544" s="140"/>
      <c r="Y544" s="139"/>
      <c r="AE544" s="138"/>
      <c r="AF544" s="138"/>
      <c r="AG544" s="137"/>
      <c r="AH544" s="137"/>
      <c r="AI544" s="137"/>
      <c r="AJ544" s="137"/>
      <c r="AK544" s="136"/>
      <c r="AL544" s="136"/>
      <c r="AM544" s="136"/>
      <c r="AN544" s="136"/>
      <c r="AO544" s="136"/>
      <c r="AP544" s="136"/>
      <c r="AQ544" s="136"/>
    </row>
    <row r="545" spans="2:43" ht="14.25" customHeight="1" x14ac:dyDescent="0.3">
      <c r="B545" s="139"/>
      <c r="C545" s="140"/>
      <c r="D545" s="139"/>
      <c r="J545" s="141"/>
      <c r="K545" s="141"/>
      <c r="L545" s="137"/>
      <c r="M545" s="137"/>
      <c r="N545" s="137"/>
      <c r="O545" s="137"/>
      <c r="P545" s="136"/>
      <c r="Q545" s="136"/>
      <c r="R545" s="136"/>
      <c r="S545" s="136"/>
      <c r="T545" s="136"/>
      <c r="U545" s="136"/>
      <c r="V545" s="136"/>
      <c r="W545" s="139"/>
      <c r="X545" s="140"/>
      <c r="Y545" s="139"/>
      <c r="AE545" s="138"/>
      <c r="AF545" s="138"/>
      <c r="AG545" s="137"/>
      <c r="AH545" s="137"/>
      <c r="AI545" s="137"/>
      <c r="AJ545" s="137"/>
      <c r="AK545" s="136"/>
      <c r="AL545" s="136"/>
      <c r="AM545" s="136"/>
      <c r="AN545" s="136"/>
      <c r="AO545" s="136"/>
      <c r="AP545" s="136"/>
      <c r="AQ545" s="136"/>
    </row>
    <row r="546" spans="2:43" ht="14.25" customHeight="1" x14ac:dyDescent="0.3">
      <c r="B546" s="139"/>
      <c r="C546" s="140"/>
      <c r="D546" s="139"/>
      <c r="J546" s="141"/>
      <c r="K546" s="141"/>
      <c r="L546" s="137"/>
      <c r="M546" s="137"/>
      <c r="N546" s="137"/>
      <c r="O546" s="137"/>
      <c r="P546" s="136"/>
      <c r="Q546" s="136"/>
      <c r="R546" s="136"/>
      <c r="S546" s="136"/>
      <c r="T546" s="136"/>
      <c r="U546" s="136"/>
      <c r="V546" s="136"/>
      <c r="W546" s="139"/>
      <c r="X546" s="140"/>
      <c r="Y546" s="139"/>
      <c r="AE546" s="138"/>
      <c r="AF546" s="138"/>
      <c r="AG546" s="137"/>
      <c r="AH546" s="137"/>
      <c r="AI546" s="137"/>
      <c r="AJ546" s="137"/>
      <c r="AK546" s="136"/>
      <c r="AL546" s="136"/>
      <c r="AM546" s="136"/>
      <c r="AN546" s="136"/>
      <c r="AO546" s="136"/>
      <c r="AP546" s="136"/>
      <c r="AQ546" s="136"/>
    </row>
    <row r="547" spans="2:43" ht="14.25" customHeight="1" x14ac:dyDescent="0.3">
      <c r="B547" s="139"/>
      <c r="C547" s="140"/>
      <c r="D547" s="139"/>
      <c r="J547" s="141"/>
      <c r="K547" s="141"/>
      <c r="L547" s="137"/>
      <c r="M547" s="137"/>
      <c r="N547" s="137"/>
      <c r="O547" s="137"/>
      <c r="P547" s="136"/>
      <c r="Q547" s="136"/>
      <c r="R547" s="136"/>
      <c r="S547" s="136"/>
      <c r="T547" s="136"/>
      <c r="U547" s="136"/>
      <c r="V547" s="136"/>
      <c r="W547" s="139"/>
      <c r="X547" s="140"/>
      <c r="Y547" s="139"/>
      <c r="AE547" s="138"/>
      <c r="AF547" s="138"/>
      <c r="AG547" s="137"/>
      <c r="AH547" s="137"/>
      <c r="AI547" s="137"/>
      <c r="AJ547" s="137"/>
      <c r="AK547" s="136"/>
      <c r="AL547" s="136"/>
      <c r="AM547" s="136"/>
      <c r="AN547" s="136"/>
      <c r="AO547" s="136"/>
      <c r="AP547" s="136"/>
      <c r="AQ547" s="136"/>
    </row>
    <row r="548" spans="2:43" ht="14.25" customHeight="1" x14ac:dyDescent="0.3">
      <c r="B548" s="139"/>
      <c r="C548" s="140"/>
      <c r="D548" s="139"/>
      <c r="J548" s="141"/>
      <c r="K548" s="141"/>
      <c r="L548" s="137"/>
      <c r="M548" s="137"/>
      <c r="N548" s="137"/>
      <c r="O548" s="137"/>
      <c r="P548" s="136"/>
      <c r="Q548" s="136"/>
      <c r="R548" s="136"/>
      <c r="S548" s="136"/>
      <c r="T548" s="136"/>
      <c r="U548" s="136"/>
      <c r="V548" s="136"/>
      <c r="W548" s="139"/>
      <c r="X548" s="140"/>
      <c r="Y548" s="139"/>
      <c r="AE548" s="138"/>
      <c r="AF548" s="138"/>
      <c r="AG548" s="137"/>
      <c r="AH548" s="137"/>
      <c r="AI548" s="137"/>
      <c r="AJ548" s="137"/>
      <c r="AK548" s="136"/>
      <c r="AL548" s="136"/>
      <c r="AM548" s="136"/>
      <c r="AN548" s="136"/>
      <c r="AO548" s="136"/>
      <c r="AP548" s="136"/>
      <c r="AQ548" s="136"/>
    </row>
    <row r="549" spans="2:43" ht="14.25" customHeight="1" x14ac:dyDescent="0.3">
      <c r="B549" s="139"/>
      <c r="C549" s="140"/>
      <c r="D549" s="139"/>
      <c r="J549" s="141"/>
      <c r="K549" s="141"/>
      <c r="L549" s="137"/>
      <c r="M549" s="137"/>
      <c r="N549" s="137"/>
      <c r="O549" s="137"/>
      <c r="P549" s="136"/>
      <c r="Q549" s="136"/>
      <c r="R549" s="136"/>
      <c r="S549" s="136"/>
      <c r="T549" s="136"/>
      <c r="U549" s="136"/>
      <c r="V549" s="136"/>
      <c r="W549" s="139"/>
      <c r="X549" s="140"/>
      <c r="Y549" s="139"/>
      <c r="AE549" s="138"/>
      <c r="AF549" s="138"/>
      <c r="AG549" s="137"/>
      <c r="AH549" s="137"/>
      <c r="AI549" s="137"/>
      <c r="AJ549" s="137"/>
      <c r="AK549" s="136"/>
      <c r="AL549" s="136"/>
      <c r="AM549" s="136"/>
      <c r="AN549" s="136"/>
      <c r="AO549" s="136"/>
      <c r="AP549" s="136"/>
      <c r="AQ549" s="136"/>
    </row>
    <row r="550" spans="2:43" ht="14.25" customHeight="1" x14ac:dyDescent="0.3">
      <c r="B550" s="139"/>
      <c r="C550" s="140"/>
      <c r="D550" s="139"/>
      <c r="J550" s="141"/>
      <c r="K550" s="141"/>
      <c r="L550" s="137"/>
      <c r="M550" s="137"/>
      <c r="N550" s="137"/>
      <c r="O550" s="137"/>
      <c r="P550" s="136"/>
      <c r="Q550" s="136"/>
      <c r="R550" s="136"/>
      <c r="S550" s="136"/>
      <c r="T550" s="136"/>
      <c r="U550" s="136"/>
      <c r="V550" s="136"/>
      <c r="W550" s="139"/>
      <c r="X550" s="140"/>
      <c r="Y550" s="139"/>
      <c r="AE550" s="138"/>
      <c r="AF550" s="138"/>
      <c r="AG550" s="137"/>
      <c r="AH550" s="137"/>
      <c r="AI550" s="137"/>
      <c r="AJ550" s="137"/>
      <c r="AK550" s="136"/>
      <c r="AL550" s="136"/>
      <c r="AM550" s="136"/>
      <c r="AN550" s="136"/>
      <c r="AO550" s="136"/>
      <c r="AP550" s="136"/>
      <c r="AQ550" s="136"/>
    </row>
    <row r="551" spans="2:43" ht="14.25" customHeight="1" x14ac:dyDescent="0.3">
      <c r="B551" s="139"/>
      <c r="C551" s="140"/>
      <c r="D551" s="139"/>
      <c r="J551" s="141"/>
      <c r="K551" s="141"/>
      <c r="L551" s="137"/>
      <c r="M551" s="137"/>
      <c r="N551" s="137"/>
      <c r="O551" s="137"/>
      <c r="P551" s="136"/>
      <c r="Q551" s="136"/>
      <c r="R551" s="136"/>
      <c r="S551" s="136"/>
      <c r="T551" s="136"/>
      <c r="U551" s="136"/>
      <c r="V551" s="136"/>
      <c r="W551" s="139"/>
      <c r="X551" s="140"/>
      <c r="Y551" s="139"/>
      <c r="AE551" s="138"/>
      <c r="AF551" s="138"/>
      <c r="AG551" s="137"/>
      <c r="AH551" s="137"/>
      <c r="AI551" s="137"/>
      <c r="AJ551" s="137"/>
      <c r="AK551" s="136"/>
      <c r="AL551" s="136"/>
      <c r="AM551" s="136"/>
      <c r="AN551" s="136"/>
      <c r="AO551" s="136"/>
      <c r="AP551" s="136"/>
      <c r="AQ551" s="136"/>
    </row>
    <row r="552" spans="2:43" ht="14.25" customHeight="1" x14ac:dyDescent="0.3">
      <c r="B552" s="139"/>
      <c r="C552" s="140"/>
      <c r="D552" s="139"/>
      <c r="J552" s="141"/>
      <c r="K552" s="141"/>
      <c r="L552" s="137"/>
      <c r="M552" s="137"/>
      <c r="N552" s="137"/>
      <c r="O552" s="137"/>
      <c r="P552" s="136"/>
      <c r="Q552" s="136"/>
      <c r="R552" s="136"/>
      <c r="S552" s="136"/>
      <c r="T552" s="136"/>
      <c r="U552" s="136"/>
      <c r="V552" s="136"/>
      <c r="W552" s="139"/>
      <c r="X552" s="140"/>
      <c r="Y552" s="139"/>
      <c r="AE552" s="138"/>
      <c r="AF552" s="138"/>
      <c r="AG552" s="137"/>
      <c r="AH552" s="137"/>
      <c r="AI552" s="137"/>
      <c r="AJ552" s="137"/>
      <c r="AK552" s="136"/>
      <c r="AL552" s="136"/>
      <c r="AM552" s="136"/>
      <c r="AN552" s="136"/>
      <c r="AO552" s="136"/>
      <c r="AP552" s="136"/>
      <c r="AQ552" s="136"/>
    </row>
    <row r="553" spans="2:43" ht="14.25" customHeight="1" x14ac:dyDescent="0.3">
      <c r="B553" s="139"/>
      <c r="C553" s="140"/>
      <c r="D553" s="139"/>
      <c r="J553" s="141"/>
      <c r="K553" s="141"/>
      <c r="L553" s="137"/>
      <c r="M553" s="137"/>
      <c r="N553" s="137"/>
      <c r="O553" s="137"/>
      <c r="P553" s="136"/>
      <c r="Q553" s="136"/>
      <c r="R553" s="136"/>
      <c r="S553" s="136"/>
      <c r="T553" s="136"/>
      <c r="U553" s="136"/>
      <c r="V553" s="136"/>
      <c r="W553" s="139"/>
      <c r="X553" s="140"/>
      <c r="Y553" s="139"/>
      <c r="AE553" s="138"/>
      <c r="AF553" s="138"/>
      <c r="AG553" s="137"/>
      <c r="AH553" s="137"/>
      <c r="AI553" s="137"/>
      <c r="AJ553" s="137"/>
      <c r="AK553" s="136"/>
      <c r="AL553" s="136"/>
      <c r="AM553" s="136"/>
      <c r="AN553" s="136"/>
      <c r="AO553" s="136"/>
      <c r="AP553" s="136"/>
      <c r="AQ553" s="136"/>
    </row>
    <row r="554" spans="2:43" ht="14.25" customHeight="1" x14ac:dyDescent="0.3">
      <c r="B554" s="139"/>
      <c r="C554" s="140"/>
      <c r="D554" s="139"/>
      <c r="J554" s="141"/>
      <c r="K554" s="141"/>
      <c r="L554" s="137"/>
      <c r="M554" s="137"/>
      <c r="N554" s="137"/>
      <c r="O554" s="137"/>
      <c r="P554" s="136"/>
      <c r="Q554" s="136"/>
      <c r="R554" s="136"/>
      <c r="S554" s="136"/>
      <c r="T554" s="136"/>
      <c r="U554" s="136"/>
      <c r="V554" s="136"/>
      <c r="W554" s="139"/>
      <c r="X554" s="140"/>
      <c r="Y554" s="139"/>
      <c r="AE554" s="138"/>
      <c r="AF554" s="138"/>
      <c r="AG554" s="137"/>
      <c r="AH554" s="137"/>
      <c r="AI554" s="137"/>
      <c r="AJ554" s="137"/>
      <c r="AK554" s="136"/>
      <c r="AL554" s="136"/>
      <c r="AM554" s="136"/>
      <c r="AN554" s="136"/>
      <c r="AO554" s="136"/>
      <c r="AP554" s="136"/>
      <c r="AQ554" s="136"/>
    </row>
    <row r="555" spans="2:43" ht="14.25" customHeight="1" x14ac:dyDescent="0.3">
      <c r="B555" s="139"/>
      <c r="C555" s="140"/>
      <c r="D555" s="139"/>
      <c r="J555" s="141"/>
      <c r="K555" s="141"/>
      <c r="L555" s="137"/>
      <c r="M555" s="137"/>
      <c r="N555" s="137"/>
      <c r="O555" s="137"/>
      <c r="P555" s="136"/>
      <c r="Q555" s="136"/>
      <c r="R555" s="136"/>
      <c r="S555" s="136"/>
      <c r="T555" s="136"/>
      <c r="U555" s="136"/>
      <c r="V555" s="136"/>
      <c r="W555" s="139"/>
      <c r="X555" s="140"/>
      <c r="Y555" s="139"/>
      <c r="AE555" s="138"/>
      <c r="AF555" s="138"/>
      <c r="AG555" s="137"/>
      <c r="AH555" s="137"/>
      <c r="AI555" s="137"/>
      <c r="AJ555" s="137"/>
      <c r="AK555" s="136"/>
      <c r="AL555" s="136"/>
      <c r="AM555" s="136"/>
      <c r="AN555" s="136"/>
      <c r="AO555" s="136"/>
      <c r="AP555" s="136"/>
      <c r="AQ555" s="136"/>
    </row>
    <row r="556" spans="2:43" ht="14.25" customHeight="1" x14ac:dyDescent="0.3">
      <c r="B556" s="139"/>
      <c r="C556" s="140"/>
      <c r="D556" s="139"/>
      <c r="J556" s="141"/>
      <c r="K556" s="141"/>
      <c r="L556" s="137"/>
      <c r="M556" s="137"/>
      <c r="N556" s="137"/>
      <c r="O556" s="137"/>
      <c r="P556" s="136"/>
      <c r="Q556" s="136"/>
      <c r="R556" s="136"/>
      <c r="S556" s="136"/>
      <c r="T556" s="136"/>
      <c r="U556" s="136"/>
      <c r="V556" s="136"/>
      <c r="W556" s="139"/>
      <c r="X556" s="140"/>
      <c r="Y556" s="139"/>
      <c r="AE556" s="138"/>
      <c r="AF556" s="138"/>
      <c r="AG556" s="137"/>
      <c r="AH556" s="137"/>
      <c r="AI556" s="137"/>
      <c r="AJ556" s="137"/>
      <c r="AK556" s="136"/>
      <c r="AL556" s="136"/>
      <c r="AM556" s="136"/>
      <c r="AN556" s="136"/>
      <c r="AO556" s="136"/>
      <c r="AP556" s="136"/>
      <c r="AQ556" s="136"/>
    </row>
    <row r="557" spans="2:43" ht="14.25" customHeight="1" x14ac:dyDescent="0.3">
      <c r="B557" s="139"/>
      <c r="C557" s="140"/>
      <c r="D557" s="139"/>
      <c r="J557" s="141"/>
      <c r="K557" s="141"/>
      <c r="L557" s="137"/>
      <c r="M557" s="137"/>
      <c r="N557" s="137"/>
      <c r="O557" s="137"/>
      <c r="P557" s="136"/>
      <c r="Q557" s="136"/>
      <c r="R557" s="136"/>
      <c r="S557" s="136"/>
      <c r="T557" s="136"/>
      <c r="U557" s="136"/>
      <c r="V557" s="136"/>
      <c r="W557" s="139"/>
      <c r="X557" s="140"/>
      <c r="Y557" s="139"/>
      <c r="AE557" s="138"/>
      <c r="AF557" s="138"/>
      <c r="AG557" s="137"/>
      <c r="AH557" s="137"/>
      <c r="AI557" s="137"/>
      <c r="AJ557" s="137"/>
      <c r="AK557" s="136"/>
      <c r="AL557" s="136"/>
      <c r="AM557" s="136"/>
      <c r="AN557" s="136"/>
      <c r="AO557" s="136"/>
      <c r="AP557" s="136"/>
      <c r="AQ557" s="136"/>
    </row>
    <row r="558" spans="2:43" ht="14.25" customHeight="1" x14ac:dyDescent="0.3">
      <c r="B558" s="139"/>
      <c r="C558" s="140"/>
      <c r="D558" s="139"/>
      <c r="J558" s="141"/>
      <c r="K558" s="141"/>
      <c r="L558" s="137"/>
      <c r="M558" s="137"/>
      <c r="N558" s="137"/>
      <c r="O558" s="137"/>
      <c r="P558" s="136"/>
      <c r="Q558" s="136"/>
      <c r="R558" s="136"/>
      <c r="S558" s="136"/>
      <c r="T558" s="136"/>
      <c r="U558" s="136"/>
      <c r="V558" s="136"/>
      <c r="W558" s="139"/>
      <c r="X558" s="140"/>
      <c r="Y558" s="139"/>
      <c r="AE558" s="138"/>
      <c r="AF558" s="138"/>
      <c r="AG558" s="137"/>
      <c r="AH558" s="137"/>
      <c r="AI558" s="137"/>
      <c r="AJ558" s="137"/>
      <c r="AK558" s="136"/>
      <c r="AL558" s="136"/>
      <c r="AM558" s="136"/>
      <c r="AN558" s="136"/>
      <c r="AO558" s="136"/>
      <c r="AP558" s="136"/>
      <c r="AQ558" s="136"/>
    </row>
    <row r="559" spans="2:43" ht="14.25" customHeight="1" x14ac:dyDescent="0.3">
      <c r="B559" s="139"/>
      <c r="C559" s="140"/>
      <c r="D559" s="139"/>
      <c r="J559" s="141"/>
      <c r="K559" s="141"/>
      <c r="L559" s="137"/>
      <c r="M559" s="137"/>
      <c r="N559" s="137"/>
      <c r="O559" s="137"/>
      <c r="P559" s="136"/>
      <c r="Q559" s="136"/>
      <c r="R559" s="136"/>
      <c r="S559" s="136"/>
      <c r="T559" s="136"/>
      <c r="U559" s="136"/>
      <c r="V559" s="136"/>
      <c r="W559" s="139"/>
      <c r="X559" s="140"/>
      <c r="Y559" s="139"/>
      <c r="AE559" s="138"/>
      <c r="AF559" s="138"/>
      <c r="AG559" s="137"/>
      <c r="AH559" s="137"/>
      <c r="AI559" s="137"/>
      <c r="AJ559" s="137"/>
      <c r="AK559" s="136"/>
      <c r="AL559" s="136"/>
      <c r="AM559" s="136"/>
      <c r="AN559" s="136"/>
      <c r="AO559" s="136"/>
      <c r="AP559" s="136"/>
      <c r="AQ559" s="136"/>
    </row>
    <row r="560" spans="2:43" ht="14.25" customHeight="1" x14ac:dyDescent="0.3">
      <c r="B560" s="139"/>
      <c r="C560" s="140"/>
      <c r="D560" s="139"/>
      <c r="J560" s="141"/>
      <c r="K560" s="141"/>
      <c r="L560" s="137"/>
      <c r="M560" s="137"/>
      <c r="N560" s="137"/>
      <c r="O560" s="137"/>
      <c r="P560" s="136"/>
      <c r="Q560" s="136"/>
      <c r="R560" s="136"/>
      <c r="S560" s="136"/>
      <c r="T560" s="136"/>
      <c r="U560" s="136"/>
      <c r="V560" s="136"/>
      <c r="W560" s="139"/>
      <c r="X560" s="140"/>
      <c r="Y560" s="139"/>
      <c r="AE560" s="138"/>
      <c r="AF560" s="138"/>
      <c r="AG560" s="137"/>
      <c r="AH560" s="137"/>
      <c r="AI560" s="137"/>
      <c r="AJ560" s="137"/>
      <c r="AK560" s="136"/>
      <c r="AL560" s="136"/>
      <c r="AM560" s="136"/>
      <c r="AN560" s="136"/>
      <c r="AO560" s="136"/>
      <c r="AP560" s="136"/>
      <c r="AQ560" s="136"/>
    </row>
    <row r="561" spans="2:43" ht="14.25" customHeight="1" x14ac:dyDescent="0.3">
      <c r="B561" s="139"/>
      <c r="C561" s="140"/>
      <c r="D561" s="139"/>
      <c r="J561" s="141"/>
      <c r="K561" s="141"/>
      <c r="L561" s="137"/>
      <c r="M561" s="137"/>
      <c r="N561" s="137"/>
      <c r="O561" s="137"/>
      <c r="P561" s="136"/>
      <c r="Q561" s="136"/>
      <c r="R561" s="136"/>
      <c r="S561" s="136"/>
      <c r="T561" s="136"/>
      <c r="U561" s="136"/>
      <c r="V561" s="136"/>
      <c r="W561" s="139"/>
      <c r="X561" s="140"/>
      <c r="Y561" s="139"/>
      <c r="AE561" s="138"/>
      <c r="AF561" s="138"/>
      <c r="AG561" s="137"/>
      <c r="AH561" s="137"/>
      <c r="AI561" s="137"/>
      <c r="AJ561" s="137"/>
      <c r="AK561" s="136"/>
      <c r="AL561" s="136"/>
      <c r="AM561" s="136"/>
      <c r="AN561" s="136"/>
      <c r="AO561" s="136"/>
      <c r="AP561" s="136"/>
      <c r="AQ561" s="136"/>
    </row>
    <row r="562" spans="2:43" ht="14.25" customHeight="1" x14ac:dyDescent="0.3">
      <c r="B562" s="139"/>
      <c r="C562" s="140"/>
      <c r="D562" s="139"/>
      <c r="J562" s="141"/>
      <c r="K562" s="141"/>
      <c r="L562" s="137"/>
      <c r="M562" s="137"/>
      <c r="N562" s="137"/>
      <c r="O562" s="137"/>
      <c r="P562" s="136"/>
      <c r="Q562" s="136"/>
      <c r="R562" s="136"/>
      <c r="S562" s="136"/>
      <c r="T562" s="136"/>
      <c r="U562" s="136"/>
      <c r="V562" s="136"/>
      <c r="W562" s="139"/>
      <c r="X562" s="140"/>
      <c r="Y562" s="139"/>
      <c r="AE562" s="138"/>
      <c r="AF562" s="138"/>
      <c r="AG562" s="137"/>
      <c r="AH562" s="137"/>
      <c r="AI562" s="137"/>
      <c r="AJ562" s="137"/>
      <c r="AK562" s="136"/>
      <c r="AL562" s="136"/>
      <c r="AM562" s="136"/>
      <c r="AN562" s="136"/>
      <c r="AO562" s="136"/>
      <c r="AP562" s="136"/>
      <c r="AQ562" s="136"/>
    </row>
    <row r="563" spans="2:43" ht="14.25" customHeight="1" x14ac:dyDescent="0.3">
      <c r="B563" s="139"/>
      <c r="C563" s="140"/>
      <c r="D563" s="139"/>
      <c r="J563" s="141"/>
      <c r="K563" s="141"/>
      <c r="L563" s="137"/>
      <c r="M563" s="137"/>
      <c r="N563" s="137"/>
      <c r="O563" s="137"/>
      <c r="P563" s="136"/>
      <c r="Q563" s="136"/>
      <c r="R563" s="136"/>
      <c r="S563" s="136"/>
      <c r="T563" s="136"/>
      <c r="U563" s="136"/>
      <c r="V563" s="136"/>
      <c r="W563" s="139"/>
      <c r="X563" s="140"/>
      <c r="Y563" s="139"/>
      <c r="AE563" s="138"/>
      <c r="AF563" s="138"/>
      <c r="AG563" s="137"/>
      <c r="AH563" s="137"/>
      <c r="AI563" s="137"/>
      <c r="AJ563" s="137"/>
      <c r="AK563" s="136"/>
      <c r="AL563" s="136"/>
      <c r="AM563" s="136"/>
      <c r="AN563" s="136"/>
      <c r="AO563" s="136"/>
      <c r="AP563" s="136"/>
      <c r="AQ563" s="136"/>
    </row>
    <row r="564" spans="2:43" ht="14.25" customHeight="1" x14ac:dyDescent="0.3">
      <c r="B564" s="139"/>
      <c r="C564" s="140"/>
      <c r="D564" s="139"/>
      <c r="J564" s="141"/>
      <c r="K564" s="141"/>
      <c r="L564" s="137"/>
      <c r="M564" s="137"/>
      <c r="N564" s="137"/>
      <c r="O564" s="137"/>
      <c r="P564" s="136"/>
      <c r="Q564" s="136"/>
      <c r="R564" s="136"/>
      <c r="S564" s="136"/>
      <c r="T564" s="136"/>
      <c r="U564" s="136"/>
      <c r="V564" s="136"/>
      <c r="W564" s="139"/>
      <c r="X564" s="140"/>
      <c r="Y564" s="139"/>
      <c r="AE564" s="138"/>
      <c r="AF564" s="138"/>
      <c r="AG564" s="137"/>
      <c r="AH564" s="137"/>
      <c r="AI564" s="137"/>
      <c r="AJ564" s="137"/>
      <c r="AK564" s="136"/>
      <c r="AL564" s="136"/>
      <c r="AM564" s="136"/>
      <c r="AN564" s="136"/>
      <c r="AO564" s="136"/>
      <c r="AP564" s="136"/>
      <c r="AQ564" s="136"/>
    </row>
    <row r="565" spans="2:43" ht="14.25" customHeight="1" x14ac:dyDescent="0.3">
      <c r="B565" s="139"/>
      <c r="C565" s="140"/>
      <c r="D565" s="139"/>
      <c r="J565" s="141"/>
      <c r="K565" s="141"/>
      <c r="L565" s="137"/>
      <c r="M565" s="137"/>
      <c r="N565" s="137"/>
      <c r="O565" s="137"/>
      <c r="P565" s="136"/>
      <c r="Q565" s="136"/>
      <c r="R565" s="136"/>
      <c r="S565" s="136"/>
      <c r="T565" s="136"/>
      <c r="U565" s="136"/>
      <c r="V565" s="136"/>
      <c r="W565" s="139"/>
      <c r="X565" s="140"/>
      <c r="Y565" s="139"/>
      <c r="AE565" s="138"/>
      <c r="AF565" s="138"/>
      <c r="AG565" s="137"/>
      <c r="AH565" s="137"/>
      <c r="AI565" s="137"/>
      <c r="AJ565" s="137"/>
      <c r="AK565" s="136"/>
      <c r="AL565" s="136"/>
      <c r="AM565" s="136"/>
      <c r="AN565" s="136"/>
      <c r="AO565" s="136"/>
      <c r="AP565" s="136"/>
      <c r="AQ565" s="136"/>
    </row>
    <row r="566" spans="2:43" ht="14.25" customHeight="1" x14ac:dyDescent="0.3">
      <c r="B566" s="139"/>
      <c r="C566" s="140"/>
      <c r="D566" s="139"/>
      <c r="J566" s="141"/>
      <c r="K566" s="141"/>
      <c r="L566" s="137"/>
      <c r="M566" s="137"/>
      <c r="N566" s="137"/>
      <c r="O566" s="137"/>
      <c r="P566" s="136"/>
      <c r="Q566" s="136"/>
      <c r="R566" s="136"/>
      <c r="S566" s="136"/>
      <c r="T566" s="136"/>
      <c r="U566" s="136"/>
      <c r="V566" s="136"/>
      <c r="W566" s="139"/>
      <c r="X566" s="140"/>
      <c r="Y566" s="139"/>
      <c r="AE566" s="138"/>
      <c r="AF566" s="138"/>
      <c r="AG566" s="137"/>
      <c r="AH566" s="137"/>
      <c r="AI566" s="137"/>
      <c r="AJ566" s="137"/>
      <c r="AK566" s="136"/>
      <c r="AL566" s="136"/>
      <c r="AM566" s="136"/>
      <c r="AN566" s="136"/>
      <c r="AO566" s="136"/>
      <c r="AP566" s="136"/>
      <c r="AQ566" s="136"/>
    </row>
    <row r="567" spans="2:43" ht="14.25" customHeight="1" x14ac:dyDescent="0.3">
      <c r="B567" s="139"/>
      <c r="C567" s="140"/>
      <c r="D567" s="139"/>
      <c r="J567" s="141"/>
      <c r="K567" s="141"/>
      <c r="L567" s="137"/>
      <c r="M567" s="137"/>
      <c r="N567" s="137"/>
      <c r="O567" s="137"/>
      <c r="P567" s="136"/>
      <c r="Q567" s="136"/>
      <c r="R567" s="136"/>
      <c r="S567" s="136"/>
      <c r="T567" s="136"/>
      <c r="U567" s="136"/>
      <c r="V567" s="136"/>
      <c r="W567" s="139"/>
      <c r="X567" s="140"/>
      <c r="Y567" s="139"/>
      <c r="AE567" s="138"/>
      <c r="AF567" s="138"/>
      <c r="AG567" s="137"/>
      <c r="AH567" s="137"/>
      <c r="AI567" s="137"/>
      <c r="AJ567" s="137"/>
      <c r="AK567" s="136"/>
      <c r="AL567" s="136"/>
      <c r="AM567" s="136"/>
      <c r="AN567" s="136"/>
      <c r="AO567" s="136"/>
      <c r="AP567" s="136"/>
      <c r="AQ567" s="136"/>
    </row>
    <row r="568" spans="2:43" ht="14.25" customHeight="1" x14ac:dyDescent="0.3">
      <c r="B568" s="139"/>
      <c r="C568" s="140"/>
      <c r="D568" s="139"/>
      <c r="J568" s="141"/>
      <c r="K568" s="141"/>
      <c r="L568" s="137"/>
      <c r="M568" s="137"/>
      <c r="N568" s="137"/>
      <c r="O568" s="137"/>
      <c r="P568" s="136"/>
      <c r="Q568" s="136"/>
      <c r="R568" s="136"/>
      <c r="S568" s="136"/>
      <c r="T568" s="136"/>
      <c r="U568" s="136"/>
      <c r="V568" s="136"/>
      <c r="W568" s="139"/>
      <c r="X568" s="140"/>
      <c r="Y568" s="139"/>
      <c r="AE568" s="138"/>
      <c r="AF568" s="138"/>
      <c r="AG568" s="137"/>
      <c r="AH568" s="137"/>
      <c r="AI568" s="137"/>
      <c r="AJ568" s="137"/>
      <c r="AK568" s="136"/>
      <c r="AL568" s="136"/>
      <c r="AM568" s="136"/>
      <c r="AN568" s="136"/>
      <c r="AO568" s="136"/>
      <c r="AP568" s="136"/>
      <c r="AQ568" s="136"/>
    </row>
    <row r="569" spans="2:43" ht="14.25" customHeight="1" x14ac:dyDescent="0.3">
      <c r="B569" s="139"/>
      <c r="C569" s="140"/>
      <c r="D569" s="139"/>
      <c r="J569" s="141"/>
      <c r="K569" s="141"/>
      <c r="L569" s="137"/>
      <c r="M569" s="137"/>
      <c r="N569" s="137"/>
      <c r="O569" s="137"/>
      <c r="P569" s="136"/>
      <c r="Q569" s="136"/>
      <c r="R569" s="136"/>
      <c r="S569" s="136"/>
      <c r="T569" s="136"/>
      <c r="U569" s="136"/>
      <c r="V569" s="136"/>
      <c r="W569" s="139"/>
      <c r="X569" s="140"/>
      <c r="Y569" s="139"/>
      <c r="AE569" s="138"/>
      <c r="AF569" s="138"/>
      <c r="AG569" s="137"/>
      <c r="AH569" s="137"/>
      <c r="AI569" s="137"/>
      <c r="AJ569" s="137"/>
      <c r="AK569" s="136"/>
      <c r="AL569" s="136"/>
      <c r="AM569" s="136"/>
      <c r="AN569" s="136"/>
      <c r="AO569" s="136"/>
      <c r="AP569" s="136"/>
      <c r="AQ569" s="136"/>
    </row>
    <row r="570" spans="2:43" ht="14.25" customHeight="1" x14ac:dyDescent="0.3">
      <c r="B570" s="139"/>
      <c r="C570" s="140"/>
      <c r="D570" s="139"/>
      <c r="J570" s="141"/>
      <c r="K570" s="141"/>
      <c r="L570" s="137"/>
      <c r="M570" s="137"/>
      <c r="N570" s="137"/>
      <c r="O570" s="137"/>
      <c r="P570" s="136"/>
      <c r="Q570" s="136"/>
      <c r="R570" s="136"/>
      <c r="S570" s="136"/>
      <c r="T570" s="136"/>
      <c r="U570" s="136"/>
      <c r="V570" s="136"/>
      <c r="W570" s="139"/>
      <c r="X570" s="140"/>
      <c r="Y570" s="139"/>
      <c r="AE570" s="138"/>
      <c r="AF570" s="138"/>
      <c r="AG570" s="137"/>
      <c r="AH570" s="137"/>
      <c r="AI570" s="137"/>
      <c r="AJ570" s="137"/>
      <c r="AK570" s="136"/>
      <c r="AL570" s="136"/>
      <c r="AM570" s="136"/>
      <c r="AN570" s="136"/>
      <c r="AO570" s="136"/>
      <c r="AP570" s="136"/>
      <c r="AQ570" s="136"/>
    </row>
    <row r="571" spans="2:43" ht="14.25" customHeight="1" x14ac:dyDescent="0.3">
      <c r="B571" s="139"/>
      <c r="C571" s="140"/>
      <c r="D571" s="139"/>
      <c r="J571" s="141"/>
      <c r="K571" s="141"/>
      <c r="L571" s="137"/>
      <c r="M571" s="137"/>
      <c r="N571" s="137"/>
      <c r="O571" s="137"/>
      <c r="P571" s="136"/>
      <c r="Q571" s="136"/>
      <c r="R571" s="136"/>
      <c r="S571" s="136"/>
      <c r="T571" s="136"/>
      <c r="U571" s="136"/>
      <c r="V571" s="136"/>
      <c r="W571" s="139"/>
      <c r="X571" s="140"/>
      <c r="Y571" s="139"/>
      <c r="AE571" s="138"/>
      <c r="AF571" s="138"/>
      <c r="AG571" s="137"/>
      <c r="AH571" s="137"/>
      <c r="AI571" s="137"/>
      <c r="AJ571" s="137"/>
      <c r="AK571" s="136"/>
      <c r="AL571" s="136"/>
      <c r="AM571" s="136"/>
      <c r="AN571" s="136"/>
      <c r="AO571" s="136"/>
      <c r="AP571" s="136"/>
      <c r="AQ571" s="136"/>
    </row>
    <row r="572" spans="2:43" ht="14.25" customHeight="1" x14ac:dyDescent="0.3">
      <c r="B572" s="139"/>
      <c r="C572" s="140"/>
      <c r="D572" s="139"/>
      <c r="J572" s="141"/>
      <c r="K572" s="141"/>
      <c r="L572" s="137"/>
      <c r="M572" s="137"/>
      <c r="N572" s="137"/>
      <c r="O572" s="137"/>
      <c r="P572" s="136"/>
      <c r="Q572" s="136"/>
      <c r="R572" s="136"/>
      <c r="S572" s="136"/>
      <c r="T572" s="136"/>
      <c r="U572" s="136"/>
      <c r="V572" s="136"/>
      <c r="W572" s="139"/>
      <c r="X572" s="140"/>
      <c r="Y572" s="139"/>
      <c r="AE572" s="138"/>
      <c r="AF572" s="138"/>
      <c r="AG572" s="137"/>
      <c r="AH572" s="137"/>
      <c r="AI572" s="137"/>
      <c r="AJ572" s="137"/>
      <c r="AK572" s="136"/>
      <c r="AL572" s="136"/>
      <c r="AM572" s="136"/>
      <c r="AN572" s="136"/>
      <c r="AO572" s="136"/>
      <c r="AP572" s="136"/>
      <c r="AQ572" s="136"/>
    </row>
    <row r="573" spans="2:43" ht="14.25" customHeight="1" x14ac:dyDescent="0.3">
      <c r="B573" s="139"/>
      <c r="C573" s="140"/>
      <c r="D573" s="139"/>
      <c r="J573" s="141"/>
      <c r="K573" s="141"/>
      <c r="L573" s="137"/>
      <c r="M573" s="137"/>
      <c r="N573" s="137"/>
      <c r="O573" s="137"/>
      <c r="P573" s="136"/>
      <c r="Q573" s="136"/>
      <c r="R573" s="136"/>
      <c r="S573" s="136"/>
      <c r="T573" s="136"/>
      <c r="U573" s="136"/>
      <c r="V573" s="136"/>
      <c r="W573" s="139"/>
      <c r="X573" s="140"/>
      <c r="Y573" s="139"/>
      <c r="AE573" s="138"/>
      <c r="AF573" s="138"/>
      <c r="AG573" s="137"/>
      <c r="AH573" s="137"/>
      <c r="AI573" s="137"/>
      <c r="AJ573" s="137"/>
      <c r="AK573" s="136"/>
      <c r="AL573" s="136"/>
      <c r="AM573" s="136"/>
      <c r="AN573" s="136"/>
      <c r="AO573" s="136"/>
      <c r="AP573" s="136"/>
      <c r="AQ573" s="136"/>
    </row>
    <row r="574" spans="2:43" ht="14.25" customHeight="1" x14ac:dyDescent="0.3">
      <c r="B574" s="139"/>
      <c r="C574" s="140"/>
      <c r="D574" s="139"/>
      <c r="J574" s="141"/>
      <c r="K574" s="141"/>
      <c r="L574" s="137"/>
      <c r="M574" s="137"/>
      <c r="N574" s="137"/>
      <c r="O574" s="137"/>
      <c r="P574" s="136"/>
      <c r="Q574" s="136"/>
      <c r="R574" s="136"/>
      <c r="S574" s="136"/>
      <c r="T574" s="136"/>
      <c r="U574" s="136"/>
      <c r="V574" s="136"/>
      <c r="W574" s="139"/>
      <c r="X574" s="140"/>
      <c r="Y574" s="139"/>
      <c r="AE574" s="138"/>
      <c r="AF574" s="138"/>
      <c r="AG574" s="137"/>
      <c r="AH574" s="137"/>
      <c r="AI574" s="137"/>
      <c r="AJ574" s="137"/>
      <c r="AK574" s="136"/>
      <c r="AL574" s="136"/>
      <c r="AM574" s="136"/>
      <c r="AN574" s="136"/>
      <c r="AO574" s="136"/>
      <c r="AP574" s="136"/>
      <c r="AQ574" s="136"/>
    </row>
    <row r="575" spans="2:43" ht="14.25" customHeight="1" x14ac:dyDescent="0.3">
      <c r="B575" s="139"/>
      <c r="C575" s="140"/>
      <c r="D575" s="139"/>
      <c r="J575" s="141"/>
      <c r="K575" s="141"/>
      <c r="L575" s="137"/>
      <c r="M575" s="137"/>
      <c r="N575" s="137"/>
      <c r="O575" s="137"/>
      <c r="P575" s="136"/>
      <c r="Q575" s="136"/>
      <c r="R575" s="136"/>
      <c r="S575" s="136"/>
      <c r="T575" s="136"/>
      <c r="U575" s="136"/>
      <c r="V575" s="136"/>
      <c r="W575" s="139"/>
      <c r="X575" s="140"/>
      <c r="Y575" s="139"/>
      <c r="AE575" s="138"/>
      <c r="AF575" s="138"/>
      <c r="AG575" s="137"/>
      <c r="AH575" s="137"/>
      <c r="AI575" s="137"/>
      <c r="AJ575" s="137"/>
      <c r="AK575" s="136"/>
      <c r="AL575" s="136"/>
      <c r="AM575" s="136"/>
      <c r="AN575" s="136"/>
      <c r="AO575" s="136"/>
      <c r="AP575" s="136"/>
      <c r="AQ575" s="136"/>
    </row>
    <row r="576" spans="2:43" ht="14.25" customHeight="1" x14ac:dyDescent="0.3">
      <c r="B576" s="139"/>
      <c r="C576" s="140"/>
      <c r="D576" s="139"/>
      <c r="J576" s="141"/>
      <c r="K576" s="141"/>
      <c r="L576" s="137"/>
      <c r="M576" s="137"/>
      <c r="N576" s="137"/>
      <c r="O576" s="137"/>
      <c r="P576" s="136"/>
      <c r="Q576" s="136"/>
      <c r="R576" s="136"/>
      <c r="S576" s="136"/>
      <c r="T576" s="136"/>
      <c r="U576" s="136"/>
      <c r="V576" s="136"/>
      <c r="W576" s="139"/>
      <c r="X576" s="140"/>
      <c r="Y576" s="139"/>
      <c r="AE576" s="138"/>
      <c r="AF576" s="138"/>
      <c r="AG576" s="137"/>
      <c r="AH576" s="137"/>
      <c r="AI576" s="137"/>
      <c r="AJ576" s="137"/>
      <c r="AK576" s="136"/>
      <c r="AL576" s="136"/>
      <c r="AM576" s="136"/>
      <c r="AN576" s="136"/>
      <c r="AO576" s="136"/>
      <c r="AP576" s="136"/>
      <c r="AQ576" s="136"/>
    </row>
    <row r="577" spans="2:43" ht="14.25" customHeight="1" x14ac:dyDescent="0.3">
      <c r="B577" s="139"/>
      <c r="C577" s="140"/>
      <c r="D577" s="139"/>
      <c r="J577" s="141"/>
      <c r="K577" s="141"/>
      <c r="L577" s="137"/>
      <c r="M577" s="137"/>
      <c r="N577" s="137"/>
      <c r="O577" s="137"/>
      <c r="P577" s="136"/>
      <c r="Q577" s="136"/>
      <c r="R577" s="136"/>
      <c r="S577" s="136"/>
      <c r="T577" s="136"/>
      <c r="U577" s="136"/>
      <c r="V577" s="136"/>
      <c r="W577" s="139"/>
      <c r="X577" s="140"/>
      <c r="Y577" s="139"/>
      <c r="AE577" s="138"/>
      <c r="AF577" s="138"/>
      <c r="AG577" s="137"/>
      <c r="AH577" s="137"/>
      <c r="AI577" s="137"/>
      <c r="AJ577" s="137"/>
      <c r="AK577" s="136"/>
      <c r="AL577" s="136"/>
      <c r="AM577" s="136"/>
      <c r="AN577" s="136"/>
      <c r="AO577" s="136"/>
      <c r="AP577" s="136"/>
      <c r="AQ577" s="136"/>
    </row>
    <row r="578" spans="2:43" ht="14.25" customHeight="1" x14ac:dyDescent="0.3">
      <c r="B578" s="139"/>
      <c r="C578" s="140"/>
      <c r="D578" s="139"/>
      <c r="J578" s="141"/>
      <c r="K578" s="141"/>
      <c r="L578" s="137"/>
      <c r="M578" s="137"/>
      <c r="N578" s="137"/>
      <c r="O578" s="137"/>
      <c r="P578" s="136"/>
      <c r="Q578" s="136"/>
      <c r="R578" s="136"/>
      <c r="S578" s="136"/>
      <c r="T578" s="136"/>
      <c r="U578" s="136"/>
      <c r="V578" s="136"/>
      <c r="W578" s="139"/>
      <c r="X578" s="140"/>
      <c r="Y578" s="139"/>
      <c r="AE578" s="138"/>
      <c r="AF578" s="138"/>
      <c r="AG578" s="137"/>
      <c r="AH578" s="137"/>
      <c r="AI578" s="137"/>
      <c r="AJ578" s="137"/>
      <c r="AK578" s="136"/>
      <c r="AL578" s="136"/>
      <c r="AM578" s="136"/>
      <c r="AN578" s="136"/>
      <c r="AO578" s="136"/>
      <c r="AP578" s="136"/>
      <c r="AQ578" s="136"/>
    </row>
    <row r="579" spans="2:43" ht="14.25" customHeight="1" x14ac:dyDescent="0.3">
      <c r="B579" s="139"/>
      <c r="C579" s="140"/>
      <c r="D579" s="139"/>
      <c r="J579" s="141"/>
      <c r="K579" s="141"/>
      <c r="L579" s="137"/>
      <c r="M579" s="137"/>
      <c r="N579" s="137"/>
      <c r="O579" s="137"/>
      <c r="P579" s="136"/>
      <c r="Q579" s="136"/>
      <c r="R579" s="136"/>
      <c r="S579" s="136"/>
      <c r="T579" s="136"/>
      <c r="U579" s="136"/>
      <c r="V579" s="136"/>
      <c r="W579" s="139"/>
      <c r="X579" s="140"/>
      <c r="Y579" s="139"/>
      <c r="AE579" s="138"/>
      <c r="AF579" s="138"/>
      <c r="AG579" s="137"/>
      <c r="AH579" s="137"/>
      <c r="AI579" s="137"/>
      <c r="AJ579" s="137"/>
      <c r="AK579" s="136"/>
      <c r="AL579" s="136"/>
      <c r="AM579" s="136"/>
      <c r="AN579" s="136"/>
      <c r="AO579" s="136"/>
      <c r="AP579" s="136"/>
      <c r="AQ579" s="136"/>
    </row>
    <row r="580" spans="2:43" ht="14.25" customHeight="1" x14ac:dyDescent="0.3">
      <c r="B580" s="139"/>
      <c r="C580" s="140"/>
      <c r="D580" s="139"/>
      <c r="J580" s="141"/>
      <c r="K580" s="141"/>
      <c r="L580" s="137"/>
      <c r="M580" s="137"/>
      <c r="N580" s="137"/>
      <c r="O580" s="137"/>
      <c r="P580" s="136"/>
      <c r="Q580" s="136"/>
      <c r="R580" s="136"/>
      <c r="S580" s="136"/>
      <c r="T580" s="136"/>
      <c r="U580" s="136"/>
      <c r="V580" s="136"/>
      <c r="W580" s="139"/>
      <c r="X580" s="140"/>
      <c r="Y580" s="139"/>
      <c r="AE580" s="138"/>
      <c r="AF580" s="138"/>
      <c r="AG580" s="137"/>
      <c r="AH580" s="137"/>
      <c r="AI580" s="137"/>
      <c r="AJ580" s="137"/>
      <c r="AK580" s="136"/>
      <c r="AL580" s="136"/>
      <c r="AM580" s="136"/>
      <c r="AN580" s="136"/>
      <c r="AO580" s="136"/>
      <c r="AP580" s="136"/>
      <c r="AQ580" s="136"/>
    </row>
    <row r="581" spans="2:43" ht="14.25" customHeight="1" x14ac:dyDescent="0.3">
      <c r="B581" s="139"/>
      <c r="C581" s="140"/>
      <c r="D581" s="139"/>
      <c r="J581" s="141"/>
      <c r="K581" s="141"/>
      <c r="L581" s="137"/>
      <c r="M581" s="137"/>
      <c r="N581" s="137"/>
      <c r="O581" s="137"/>
      <c r="P581" s="136"/>
      <c r="Q581" s="136"/>
      <c r="R581" s="136"/>
      <c r="S581" s="136"/>
      <c r="T581" s="136"/>
      <c r="U581" s="136"/>
      <c r="V581" s="136"/>
      <c r="W581" s="139"/>
      <c r="X581" s="140"/>
      <c r="Y581" s="139"/>
      <c r="AE581" s="138"/>
      <c r="AF581" s="138"/>
      <c r="AG581" s="137"/>
      <c r="AH581" s="137"/>
      <c r="AI581" s="137"/>
      <c r="AJ581" s="137"/>
      <c r="AK581" s="136"/>
      <c r="AL581" s="136"/>
      <c r="AM581" s="136"/>
      <c r="AN581" s="136"/>
      <c r="AO581" s="136"/>
      <c r="AP581" s="136"/>
      <c r="AQ581" s="136"/>
    </row>
    <row r="582" spans="2:43" ht="14.25" customHeight="1" x14ac:dyDescent="0.3">
      <c r="B582" s="139"/>
      <c r="C582" s="140"/>
      <c r="D582" s="139"/>
      <c r="J582" s="141"/>
      <c r="K582" s="141"/>
      <c r="L582" s="137"/>
      <c r="M582" s="137"/>
      <c r="N582" s="137"/>
      <c r="O582" s="137"/>
      <c r="P582" s="136"/>
      <c r="Q582" s="136"/>
      <c r="R582" s="136"/>
      <c r="S582" s="136"/>
      <c r="T582" s="136"/>
      <c r="U582" s="136"/>
      <c r="V582" s="136"/>
      <c r="W582" s="139"/>
      <c r="X582" s="140"/>
      <c r="Y582" s="139"/>
      <c r="AE582" s="138"/>
      <c r="AF582" s="138"/>
      <c r="AG582" s="137"/>
      <c r="AH582" s="137"/>
      <c r="AI582" s="137"/>
      <c r="AJ582" s="137"/>
      <c r="AK582" s="136"/>
      <c r="AL582" s="136"/>
      <c r="AM582" s="136"/>
      <c r="AN582" s="136"/>
      <c r="AO582" s="136"/>
      <c r="AP582" s="136"/>
      <c r="AQ582" s="136"/>
    </row>
    <row r="583" spans="2:43" ht="14.25" customHeight="1" x14ac:dyDescent="0.3">
      <c r="B583" s="139"/>
      <c r="C583" s="140"/>
      <c r="D583" s="139"/>
      <c r="J583" s="141"/>
      <c r="K583" s="141"/>
      <c r="L583" s="137"/>
      <c r="M583" s="137"/>
      <c r="N583" s="137"/>
      <c r="O583" s="137"/>
      <c r="P583" s="136"/>
      <c r="Q583" s="136"/>
      <c r="R583" s="136"/>
      <c r="S583" s="136"/>
      <c r="T583" s="136"/>
      <c r="U583" s="136"/>
      <c r="V583" s="136"/>
      <c r="W583" s="139"/>
      <c r="X583" s="140"/>
      <c r="Y583" s="139"/>
      <c r="AE583" s="138"/>
      <c r="AF583" s="138"/>
      <c r="AG583" s="137"/>
      <c r="AH583" s="137"/>
      <c r="AI583" s="137"/>
      <c r="AJ583" s="137"/>
      <c r="AK583" s="136"/>
      <c r="AL583" s="136"/>
      <c r="AM583" s="136"/>
      <c r="AN583" s="136"/>
      <c r="AO583" s="136"/>
      <c r="AP583" s="136"/>
      <c r="AQ583" s="136"/>
    </row>
    <row r="584" spans="2:43" ht="14.25" customHeight="1" x14ac:dyDescent="0.3">
      <c r="B584" s="139"/>
      <c r="C584" s="140"/>
      <c r="D584" s="139"/>
      <c r="J584" s="141"/>
      <c r="K584" s="141"/>
      <c r="L584" s="137"/>
      <c r="M584" s="137"/>
      <c r="N584" s="137"/>
      <c r="O584" s="137"/>
      <c r="P584" s="136"/>
      <c r="Q584" s="136"/>
      <c r="R584" s="136"/>
      <c r="S584" s="136"/>
      <c r="T584" s="136"/>
      <c r="U584" s="136"/>
      <c r="V584" s="136"/>
      <c r="W584" s="139"/>
      <c r="X584" s="140"/>
      <c r="Y584" s="139"/>
      <c r="AE584" s="138"/>
      <c r="AF584" s="138"/>
      <c r="AG584" s="137"/>
      <c r="AH584" s="137"/>
      <c r="AI584" s="137"/>
      <c r="AJ584" s="137"/>
      <c r="AK584" s="136"/>
      <c r="AL584" s="136"/>
      <c r="AM584" s="136"/>
      <c r="AN584" s="136"/>
      <c r="AO584" s="136"/>
      <c r="AP584" s="136"/>
      <c r="AQ584" s="136"/>
    </row>
    <row r="585" spans="2:43" ht="14.25" customHeight="1" x14ac:dyDescent="0.3">
      <c r="B585" s="139"/>
      <c r="C585" s="140"/>
      <c r="D585" s="139"/>
      <c r="J585" s="141"/>
      <c r="K585" s="141"/>
      <c r="L585" s="137"/>
      <c r="M585" s="137"/>
      <c r="N585" s="137"/>
      <c r="O585" s="137"/>
      <c r="P585" s="136"/>
      <c r="Q585" s="136"/>
      <c r="R585" s="136"/>
      <c r="S585" s="136"/>
      <c r="T585" s="136"/>
      <c r="U585" s="136"/>
      <c r="V585" s="136"/>
      <c r="W585" s="139"/>
      <c r="X585" s="140"/>
      <c r="Y585" s="139"/>
      <c r="AE585" s="138"/>
      <c r="AF585" s="138"/>
      <c r="AG585" s="137"/>
      <c r="AH585" s="137"/>
      <c r="AI585" s="137"/>
      <c r="AJ585" s="137"/>
      <c r="AK585" s="136"/>
      <c r="AL585" s="136"/>
      <c r="AM585" s="136"/>
      <c r="AN585" s="136"/>
      <c r="AO585" s="136"/>
      <c r="AP585" s="136"/>
      <c r="AQ585" s="136"/>
    </row>
    <row r="586" spans="2:43" ht="14.25" customHeight="1" x14ac:dyDescent="0.3">
      <c r="B586" s="139"/>
      <c r="C586" s="140"/>
      <c r="D586" s="139"/>
      <c r="J586" s="141"/>
      <c r="K586" s="141"/>
      <c r="L586" s="137"/>
      <c r="M586" s="137"/>
      <c r="N586" s="137"/>
      <c r="O586" s="137"/>
      <c r="P586" s="136"/>
      <c r="Q586" s="136"/>
      <c r="R586" s="136"/>
      <c r="S586" s="136"/>
      <c r="T586" s="136"/>
      <c r="U586" s="136"/>
      <c r="V586" s="136"/>
      <c r="W586" s="139"/>
      <c r="X586" s="140"/>
      <c r="Y586" s="139"/>
      <c r="AE586" s="138"/>
      <c r="AF586" s="138"/>
      <c r="AG586" s="137"/>
      <c r="AH586" s="137"/>
      <c r="AI586" s="137"/>
      <c r="AJ586" s="137"/>
      <c r="AK586" s="136"/>
      <c r="AL586" s="136"/>
      <c r="AM586" s="136"/>
      <c r="AN586" s="136"/>
      <c r="AO586" s="136"/>
      <c r="AP586" s="136"/>
      <c r="AQ586" s="136"/>
    </row>
    <row r="587" spans="2:43" ht="14.25" customHeight="1" x14ac:dyDescent="0.3">
      <c r="B587" s="139"/>
      <c r="C587" s="140"/>
      <c r="D587" s="139"/>
      <c r="J587" s="141"/>
      <c r="K587" s="141"/>
      <c r="L587" s="137"/>
      <c r="M587" s="137"/>
      <c r="N587" s="137"/>
      <c r="O587" s="137"/>
      <c r="P587" s="136"/>
      <c r="Q587" s="136"/>
      <c r="R587" s="136"/>
      <c r="S587" s="136"/>
      <c r="T587" s="136"/>
      <c r="U587" s="136"/>
      <c r="V587" s="136"/>
      <c r="W587" s="139"/>
      <c r="X587" s="140"/>
      <c r="Y587" s="139"/>
      <c r="AE587" s="138"/>
      <c r="AF587" s="138"/>
      <c r="AG587" s="137"/>
      <c r="AH587" s="137"/>
      <c r="AI587" s="137"/>
      <c r="AJ587" s="137"/>
      <c r="AK587" s="136"/>
      <c r="AL587" s="136"/>
      <c r="AM587" s="136"/>
      <c r="AN587" s="136"/>
      <c r="AO587" s="136"/>
      <c r="AP587" s="136"/>
      <c r="AQ587" s="136"/>
    </row>
    <row r="588" spans="2:43" ht="14.25" customHeight="1" x14ac:dyDescent="0.3">
      <c r="B588" s="139"/>
      <c r="C588" s="140"/>
      <c r="D588" s="139"/>
      <c r="J588" s="141"/>
      <c r="K588" s="141"/>
      <c r="L588" s="137"/>
      <c r="M588" s="137"/>
      <c r="N588" s="137"/>
      <c r="O588" s="137"/>
      <c r="P588" s="136"/>
      <c r="Q588" s="136"/>
      <c r="R588" s="136"/>
      <c r="S588" s="136"/>
      <c r="T588" s="136"/>
      <c r="U588" s="136"/>
      <c r="V588" s="136"/>
      <c r="W588" s="139"/>
      <c r="X588" s="140"/>
      <c r="Y588" s="139"/>
      <c r="AE588" s="138"/>
      <c r="AF588" s="138"/>
      <c r="AG588" s="137"/>
      <c r="AH588" s="137"/>
      <c r="AI588" s="137"/>
      <c r="AJ588" s="137"/>
      <c r="AK588" s="136"/>
      <c r="AL588" s="136"/>
      <c r="AM588" s="136"/>
      <c r="AN588" s="136"/>
      <c r="AO588" s="136"/>
      <c r="AP588" s="136"/>
      <c r="AQ588" s="136"/>
    </row>
    <row r="589" spans="2:43" ht="14.25" customHeight="1" x14ac:dyDescent="0.3">
      <c r="B589" s="139"/>
      <c r="C589" s="140"/>
      <c r="D589" s="139"/>
      <c r="J589" s="141"/>
      <c r="K589" s="141"/>
      <c r="L589" s="137"/>
      <c r="M589" s="137"/>
      <c r="N589" s="137"/>
      <c r="O589" s="137"/>
      <c r="P589" s="136"/>
      <c r="Q589" s="136"/>
      <c r="R589" s="136"/>
      <c r="S589" s="136"/>
      <c r="T589" s="136"/>
      <c r="U589" s="136"/>
      <c r="V589" s="136"/>
      <c r="W589" s="139"/>
      <c r="X589" s="140"/>
      <c r="Y589" s="139"/>
      <c r="AE589" s="138"/>
      <c r="AF589" s="138"/>
      <c r="AG589" s="137"/>
      <c r="AH589" s="137"/>
      <c r="AI589" s="137"/>
      <c r="AJ589" s="137"/>
      <c r="AK589" s="136"/>
      <c r="AL589" s="136"/>
      <c r="AM589" s="136"/>
      <c r="AN589" s="136"/>
      <c r="AO589" s="136"/>
      <c r="AP589" s="136"/>
      <c r="AQ589" s="136"/>
    </row>
    <row r="590" spans="2:43" ht="14.25" customHeight="1" x14ac:dyDescent="0.3">
      <c r="B590" s="139"/>
      <c r="C590" s="140"/>
      <c r="D590" s="139"/>
      <c r="J590" s="141"/>
      <c r="K590" s="141"/>
      <c r="L590" s="137"/>
      <c r="M590" s="137"/>
      <c r="N590" s="137"/>
      <c r="O590" s="137"/>
      <c r="P590" s="136"/>
      <c r="Q590" s="136"/>
      <c r="R590" s="136"/>
      <c r="S590" s="136"/>
      <c r="T590" s="136"/>
      <c r="U590" s="136"/>
      <c r="V590" s="136"/>
      <c r="W590" s="139"/>
      <c r="X590" s="140"/>
      <c r="Y590" s="139"/>
      <c r="AE590" s="138"/>
      <c r="AF590" s="138"/>
      <c r="AG590" s="137"/>
      <c r="AH590" s="137"/>
      <c r="AI590" s="137"/>
      <c r="AJ590" s="137"/>
      <c r="AK590" s="136"/>
      <c r="AL590" s="136"/>
      <c r="AM590" s="136"/>
      <c r="AN590" s="136"/>
      <c r="AO590" s="136"/>
      <c r="AP590" s="136"/>
      <c r="AQ590" s="136"/>
    </row>
    <row r="591" spans="2:43" ht="14.25" customHeight="1" x14ac:dyDescent="0.3">
      <c r="B591" s="139"/>
      <c r="C591" s="140"/>
      <c r="D591" s="139"/>
      <c r="J591" s="141"/>
      <c r="K591" s="141"/>
      <c r="L591" s="137"/>
      <c r="M591" s="137"/>
      <c r="N591" s="137"/>
      <c r="O591" s="137"/>
      <c r="P591" s="136"/>
      <c r="Q591" s="136"/>
      <c r="R591" s="136"/>
      <c r="S591" s="136"/>
      <c r="T591" s="136"/>
      <c r="U591" s="136"/>
      <c r="V591" s="136"/>
      <c r="W591" s="139"/>
      <c r="X591" s="140"/>
      <c r="Y591" s="139"/>
      <c r="AE591" s="138"/>
      <c r="AF591" s="138"/>
      <c r="AG591" s="137"/>
      <c r="AH591" s="137"/>
      <c r="AI591" s="137"/>
      <c r="AJ591" s="137"/>
      <c r="AK591" s="136"/>
      <c r="AL591" s="136"/>
      <c r="AM591" s="136"/>
      <c r="AN591" s="136"/>
      <c r="AO591" s="136"/>
      <c r="AP591" s="136"/>
      <c r="AQ591" s="136"/>
    </row>
    <row r="592" spans="2:43" ht="14.25" customHeight="1" x14ac:dyDescent="0.3">
      <c r="B592" s="139"/>
      <c r="C592" s="140"/>
      <c r="D592" s="139"/>
      <c r="J592" s="141"/>
      <c r="K592" s="141"/>
      <c r="L592" s="137"/>
      <c r="M592" s="137"/>
      <c r="N592" s="137"/>
      <c r="O592" s="137"/>
      <c r="P592" s="136"/>
      <c r="Q592" s="136"/>
      <c r="R592" s="136"/>
      <c r="S592" s="136"/>
      <c r="T592" s="136"/>
      <c r="U592" s="136"/>
      <c r="V592" s="136"/>
      <c r="W592" s="139"/>
      <c r="X592" s="140"/>
      <c r="Y592" s="139"/>
      <c r="AE592" s="138"/>
      <c r="AF592" s="138"/>
      <c r="AG592" s="137"/>
      <c r="AH592" s="137"/>
      <c r="AI592" s="137"/>
      <c r="AJ592" s="137"/>
      <c r="AK592" s="136"/>
      <c r="AL592" s="136"/>
      <c r="AM592" s="136"/>
      <c r="AN592" s="136"/>
      <c r="AO592" s="136"/>
      <c r="AP592" s="136"/>
      <c r="AQ592" s="136"/>
    </row>
    <row r="593" spans="2:43" ht="14.25" customHeight="1" x14ac:dyDescent="0.3">
      <c r="B593" s="139"/>
      <c r="C593" s="140"/>
      <c r="D593" s="139"/>
      <c r="J593" s="141"/>
      <c r="K593" s="141"/>
      <c r="L593" s="137"/>
      <c r="M593" s="137"/>
      <c r="N593" s="137"/>
      <c r="O593" s="137"/>
      <c r="P593" s="136"/>
      <c r="Q593" s="136"/>
      <c r="R593" s="136"/>
      <c r="S593" s="136"/>
      <c r="T593" s="136"/>
      <c r="U593" s="136"/>
      <c r="V593" s="136"/>
      <c r="W593" s="139"/>
      <c r="X593" s="140"/>
      <c r="Y593" s="139"/>
      <c r="AE593" s="138"/>
      <c r="AF593" s="138"/>
      <c r="AG593" s="137"/>
      <c r="AH593" s="137"/>
      <c r="AI593" s="137"/>
      <c r="AJ593" s="137"/>
      <c r="AK593" s="136"/>
      <c r="AL593" s="136"/>
      <c r="AM593" s="136"/>
      <c r="AN593" s="136"/>
      <c r="AO593" s="136"/>
      <c r="AP593" s="136"/>
      <c r="AQ593" s="136"/>
    </row>
    <row r="594" spans="2:43" ht="14.25" customHeight="1" x14ac:dyDescent="0.3">
      <c r="B594" s="139"/>
      <c r="C594" s="140"/>
      <c r="D594" s="139"/>
      <c r="J594" s="141"/>
      <c r="K594" s="141"/>
      <c r="L594" s="137"/>
      <c r="M594" s="137"/>
      <c r="N594" s="137"/>
      <c r="O594" s="137"/>
      <c r="P594" s="136"/>
      <c r="Q594" s="136"/>
      <c r="R594" s="136"/>
      <c r="S594" s="136"/>
      <c r="T594" s="136"/>
      <c r="U594" s="136"/>
      <c r="V594" s="136"/>
      <c r="W594" s="139"/>
      <c r="X594" s="140"/>
      <c r="Y594" s="139"/>
      <c r="AE594" s="138"/>
      <c r="AF594" s="138"/>
      <c r="AG594" s="137"/>
      <c r="AH594" s="137"/>
      <c r="AI594" s="137"/>
      <c r="AJ594" s="137"/>
      <c r="AK594" s="136"/>
      <c r="AL594" s="136"/>
      <c r="AM594" s="136"/>
      <c r="AN594" s="136"/>
      <c r="AO594" s="136"/>
      <c r="AP594" s="136"/>
      <c r="AQ594" s="136"/>
    </row>
    <row r="595" spans="2:43" ht="14.25" customHeight="1" x14ac:dyDescent="0.3">
      <c r="B595" s="139"/>
      <c r="C595" s="140"/>
      <c r="D595" s="139"/>
      <c r="J595" s="141"/>
      <c r="K595" s="141"/>
      <c r="L595" s="137"/>
      <c r="M595" s="137"/>
      <c r="N595" s="137"/>
      <c r="O595" s="137"/>
      <c r="P595" s="136"/>
      <c r="Q595" s="136"/>
      <c r="R595" s="136"/>
      <c r="S595" s="136"/>
      <c r="T595" s="136"/>
      <c r="U595" s="136"/>
      <c r="V595" s="136"/>
      <c r="W595" s="139"/>
      <c r="X595" s="140"/>
      <c r="Y595" s="139"/>
      <c r="AE595" s="138"/>
      <c r="AF595" s="138"/>
      <c r="AG595" s="137"/>
      <c r="AH595" s="137"/>
      <c r="AI595" s="137"/>
      <c r="AJ595" s="137"/>
      <c r="AK595" s="136"/>
      <c r="AL595" s="136"/>
      <c r="AM595" s="136"/>
      <c r="AN595" s="136"/>
      <c r="AO595" s="136"/>
      <c r="AP595" s="136"/>
      <c r="AQ595" s="136"/>
    </row>
    <row r="596" spans="2:43" ht="14.25" customHeight="1" x14ac:dyDescent="0.3">
      <c r="B596" s="139"/>
      <c r="C596" s="140"/>
      <c r="D596" s="139"/>
      <c r="J596" s="141"/>
      <c r="K596" s="141"/>
      <c r="L596" s="137"/>
      <c r="M596" s="137"/>
      <c r="N596" s="137"/>
      <c r="O596" s="137"/>
      <c r="P596" s="136"/>
      <c r="Q596" s="136"/>
      <c r="R596" s="136"/>
      <c r="S596" s="136"/>
      <c r="T596" s="136"/>
      <c r="U596" s="136"/>
      <c r="V596" s="136"/>
      <c r="W596" s="139"/>
      <c r="X596" s="140"/>
      <c r="Y596" s="139"/>
      <c r="AE596" s="138"/>
      <c r="AF596" s="138"/>
      <c r="AG596" s="137"/>
      <c r="AH596" s="137"/>
      <c r="AI596" s="137"/>
      <c r="AJ596" s="137"/>
      <c r="AK596" s="136"/>
      <c r="AL596" s="136"/>
      <c r="AM596" s="136"/>
      <c r="AN596" s="136"/>
      <c r="AO596" s="136"/>
      <c r="AP596" s="136"/>
      <c r="AQ596" s="136"/>
    </row>
    <row r="597" spans="2:43" ht="14.25" customHeight="1" x14ac:dyDescent="0.3">
      <c r="B597" s="139"/>
      <c r="C597" s="140"/>
      <c r="D597" s="139"/>
      <c r="J597" s="141"/>
      <c r="K597" s="141"/>
      <c r="L597" s="137"/>
      <c r="M597" s="137"/>
      <c r="N597" s="137"/>
      <c r="O597" s="137"/>
      <c r="P597" s="136"/>
      <c r="Q597" s="136"/>
      <c r="R597" s="136"/>
      <c r="S597" s="136"/>
      <c r="T597" s="136"/>
      <c r="U597" s="136"/>
      <c r="V597" s="136"/>
      <c r="W597" s="139"/>
      <c r="X597" s="140"/>
      <c r="Y597" s="139"/>
      <c r="AE597" s="138"/>
      <c r="AF597" s="138"/>
      <c r="AG597" s="137"/>
      <c r="AH597" s="137"/>
      <c r="AI597" s="137"/>
      <c r="AJ597" s="137"/>
      <c r="AK597" s="136"/>
      <c r="AL597" s="136"/>
      <c r="AM597" s="136"/>
      <c r="AN597" s="136"/>
      <c r="AO597" s="136"/>
      <c r="AP597" s="136"/>
      <c r="AQ597" s="136"/>
    </row>
    <row r="598" spans="2:43" ht="14.25" customHeight="1" x14ac:dyDescent="0.3">
      <c r="B598" s="139"/>
      <c r="C598" s="140"/>
      <c r="D598" s="139"/>
      <c r="J598" s="141"/>
      <c r="K598" s="141"/>
      <c r="L598" s="137"/>
      <c r="M598" s="137"/>
      <c r="N598" s="137"/>
      <c r="O598" s="137"/>
      <c r="P598" s="136"/>
      <c r="Q598" s="136"/>
      <c r="R598" s="136"/>
      <c r="S598" s="136"/>
      <c r="T598" s="136"/>
      <c r="U598" s="136"/>
      <c r="V598" s="136"/>
      <c r="W598" s="139"/>
      <c r="X598" s="140"/>
      <c r="Y598" s="139"/>
      <c r="AE598" s="138"/>
      <c r="AF598" s="138"/>
      <c r="AG598" s="137"/>
      <c r="AH598" s="137"/>
      <c r="AI598" s="137"/>
      <c r="AJ598" s="137"/>
      <c r="AK598" s="136"/>
      <c r="AL598" s="136"/>
      <c r="AM598" s="136"/>
      <c r="AN598" s="136"/>
      <c r="AO598" s="136"/>
      <c r="AP598" s="136"/>
      <c r="AQ598" s="136"/>
    </row>
    <row r="599" spans="2:43" ht="14.25" customHeight="1" x14ac:dyDescent="0.3">
      <c r="B599" s="139"/>
      <c r="C599" s="140"/>
      <c r="D599" s="139"/>
      <c r="J599" s="141"/>
      <c r="K599" s="141"/>
      <c r="L599" s="137"/>
      <c r="M599" s="137"/>
      <c r="N599" s="137"/>
      <c r="O599" s="137"/>
      <c r="P599" s="136"/>
      <c r="Q599" s="136"/>
      <c r="R599" s="136"/>
      <c r="S599" s="136"/>
      <c r="T599" s="136"/>
      <c r="U599" s="136"/>
      <c r="V599" s="136"/>
      <c r="W599" s="139"/>
      <c r="X599" s="140"/>
      <c r="Y599" s="139"/>
      <c r="AE599" s="138"/>
      <c r="AF599" s="138"/>
      <c r="AG599" s="137"/>
      <c r="AH599" s="137"/>
      <c r="AI599" s="137"/>
      <c r="AJ599" s="137"/>
      <c r="AK599" s="136"/>
      <c r="AL599" s="136"/>
      <c r="AM599" s="136"/>
      <c r="AN599" s="136"/>
      <c r="AO599" s="136"/>
      <c r="AP599" s="136"/>
      <c r="AQ599" s="136"/>
    </row>
    <row r="600" spans="2:43" ht="14.25" customHeight="1" x14ac:dyDescent="0.3">
      <c r="B600" s="139"/>
      <c r="C600" s="140"/>
      <c r="D600" s="139"/>
      <c r="J600" s="141"/>
      <c r="K600" s="141"/>
      <c r="L600" s="137"/>
      <c r="M600" s="137"/>
      <c r="N600" s="137"/>
      <c r="O600" s="137"/>
      <c r="P600" s="136"/>
      <c r="Q600" s="136"/>
      <c r="R600" s="136"/>
      <c r="S600" s="136"/>
      <c r="T600" s="136"/>
      <c r="U600" s="136"/>
      <c r="V600" s="136"/>
      <c r="W600" s="139"/>
      <c r="X600" s="140"/>
      <c r="Y600" s="139"/>
      <c r="AE600" s="138"/>
      <c r="AF600" s="138"/>
      <c r="AG600" s="137"/>
      <c r="AH600" s="137"/>
      <c r="AI600" s="137"/>
      <c r="AJ600" s="137"/>
      <c r="AK600" s="136"/>
      <c r="AL600" s="136"/>
      <c r="AM600" s="136"/>
      <c r="AN600" s="136"/>
      <c r="AO600" s="136"/>
      <c r="AP600" s="136"/>
      <c r="AQ600" s="136"/>
    </row>
    <row r="601" spans="2:43" ht="14.25" customHeight="1" x14ac:dyDescent="0.3">
      <c r="B601" s="139"/>
      <c r="C601" s="140"/>
      <c r="D601" s="139"/>
      <c r="J601" s="141"/>
      <c r="K601" s="141"/>
      <c r="L601" s="137"/>
      <c r="M601" s="137"/>
      <c r="N601" s="137"/>
      <c r="O601" s="137"/>
      <c r="P601" s="136"/>
      <c r="Q601" s="136"/>
      <c r="R601" s="136"/>
      <c r="S601" s="136"/>
      <c r="T601" s="136"/>
      <c r="U601" s="136"/>
      <c r="V601" s="136"/>
      <c r="W601" s="139"/>
      <c r="X601" s="140"/>
      <c r="Y601" s="139"/>
      <c r="AE601" s="138"/>
      <c r="AF601" s="138"/>
      <c r="AG601" s="137"/>
      <c r="AH601" s="137"/>
      <c r="AI601" s="137"/>
      <c r="AJ601" s="137"/>
      <c r="AK601" s="136"/>
      <c r="AL601" s="136"/>
      <c r="AM601" s="136"/>
      <c r="AN601" s="136"/>
      <c r="AO601" s="136"/>
      <c r="AP601" s="136"/>
      <c r="AQ601" s="136"/>
    </row>
    <row r="602" spans="2:43" ht="14.25" customHeight="1" x14ac:dyDescent="0.3">
      <c r="B602" s="139"/>
      <c r="C602" s="140"/>
      <c r="D602" s="139"/>
      <c r="J602" s="141"/>
      <c r="K602" s="141"/>
      <c r="L602" s="137"/>
      <c r="M602" s="137"/>
      <c r="N602" s="137"/>
      <c r="O602" s="137"/>
      <c r="P602" s="136"/>
      <c r="Q602" s="136"/>
      <c r="R602" s="136"/>
      <c r="S602" s="136"/>
      <c r="T602" s="136"/>
      <c r="U602" s="136"/>
      <c r="V602" s="136"/>
      <c r="W602" s="139"/>
      <c r="X602" s="140"/>
      <c r="Y602" s="139"/>
      <c r="AE602" s="138"/>
      <c r="AF602" s="138"/>
      <c r="AG602" s="137"/>
      <c r="AH602" s="137"/>
      <c r="AI602" s="137"/>
      <c r="AJ602" s="137"/>
      <c r="AK602" s="136"/>
      <c r="AL602" s="136"/>
      <c r="AM602" s="136"/>
      <c r="AN602" s="136"/>
      <c r="AO602" s="136"/>
      <c r="AP602" s="136"/>
      <c r="AQ602" s="136"/>
    </row>
    <row r="603" spans="2:43" ht="14.25" customHeight="1" x14ac:dyDescent="0.3">
      <c r="B603" s="139"/>
      <c r="C603" s="140"/>
      <c r="D603" s="139"/>
      <c r="J603" s="141"/>
      <c r="K603" s="141"/>
      <c r="L603" s="137"/>
      <c r="M603" s="137"/>
      <c r="N603" s="137"/>
      <c r="O603" s="137"/>
      <c r="P603" s="136"/>
      <c r="Q603" s="136"/>
      <c r="R603" s="136"/>
      <c r="S603" s="136"/>
      <c r="T603" s="136"/>
      <c r="U603" s="136"/>
      <c r="V603" s="136"/>
      <c r="W603" s="139"/>
      <c r="X603" s="140"/>
      <c r="Y603" s="139"/>
      <c r="AE603" s="138"/>
      <c r="AF603" s="138"/>
      <c r="AG603" s="137"/>
      <c r="AH603" s="137"/>
      <c r="AI603" s="137"/>
      <c r="AJ603" s="137"/>
      <c r="AK603" s="136"/>
      <c r="AL603" s="136"/>
      <c r="AM603" s="136"/>
      <c r="AN603" s="136"/>
      <c r="AO603" s="136"/>
      <c r="AP603" s="136"/>
      <c r="AQ603" s="136"/>
    </row>
    <row r="604" spans="2:43" ht="14.25" customHeight="1" x14ac:dyDescent="0.3">
      <c r="B604" s="139"/>
      <c r="C604" s="140"/>
      <c r="D604" s="139"/>
      <c r="J604" s="141"/>
      <c r="K604" s="141"/>
      <c r="L604" s="137"/>
      <c r="M604" s="137"/>
      <c r="N604" s="137"/>
      <c r="O604" s="137"/>
      <c r="P604" s="136"/>
      <c r="Q604" s="136"/>
      <c r="R604" s="136"/>
      <c r="S604" s="136"/>
      <c r="T604" s="136"/>
      <c r="U604" s="136"/>
      <c r="V604" s="136"/>
      <c r="W604" s="139"/>
      <c r="X604" s="140"/>
      <c r="Y604" s="139"/>
      <c r="AE604" s="138"/>
      <c r="AF604" s="138"/>
      <c r="AG604" s="137"/>
      <c r="AH604" s="137"/>
      <c r="AI604" s="137"/>
      <c r="AJ604" s="137"/>
      <c r="AK604" s="136"/>
      <c r="AL604" s="136"/>
      <c r="AM604" s="136"/>
      <c r="AN604" s="136"/>
      <c r="AO604" s="136"/>
      <c r="AP604" s="136"/>
      <c r="AQ604" s="136"/>
    </row>
    <row r="605" spans="2:43" ht="14.25" customHeight="1" x14ac:dyDescent="0.3">
      <c r="B605" s="139"/>
      <c r="C605" s="140"/>
      <c r="D605" s="139"/>
      <c r="J605" s="141"/>
      <c r="K605" s="141"/>
      <c r="L605" s="137"/>
      <c r="M605" s="137"/>
      <c r="N605" s="137"/>
      <c r="O605" s="137"/>
      <c r="P605" s="136"/>
      <c r="Q605" s="136"/>
      <c r="R605" s="136"/>
      <c r="S605" s="136"/>
      <c r="T605" s="136"/>
      <c r="U605" s="136"/>
      <c r="V605" s="136"/>
      <c r="W605" s="139"/>
      <c r="X605" s="140"/>
      <c r="Y605" s="139"/>
      <c r="AE605" s="138"/>
      <c r="AF605" s="138"/>
      <c r="AG605" s="137"/>
      <c r="AH605" s="137"/>
      <c r="AI605" s="137"/>
      <c r="AJ605" s="137"/>
      <c r="AK605" s="136"/>
      <c r="AL605" s="136"/>
      <c r="AM605" s="136"/>
      <c r="AN605" s="136"/>
      <c r="AO605" s="136"/>
      <c r="AP605" s="136"/>
      <c r="AQ605" s="136"/>
    </row>
    <row r="606" spans="2:43" ht="14.25" customHeight="1" x14ac:dyDescent="0.3">
      <c r="B606" s="139"/>
      <c r="C606" s="140"/>
      <c r="D606" s="139"/>
      <c r="J606" s="141"/>
      <c r="K606" s="141"/>
      <c r="L606" s="137"/>
      <c r="M606" s="137"/>
      <c r="N606" s="137"/>
      <c r="O606" s="137"/>
      <c r="P606" s="136"/>
      <c r="Q606" s="136"/>
      <c r="R606" s="136"/>
      <c r="S606" s="136"/>
      <c r="T606" s="136"/>
      <c r="U606" s="136"/>
      <c r="V606" s="136"/>
      <c r="W606" s="139"/>
      <c r="X606" s="140"/>
      <c r="Y606" s="139"/>
      <c r="AE606" s="138"/>
      <c r="AF606" s="138"/>
      <c r="AG606" s="137"/>
      <c r="AH606" s="137"/>
      <c r="AI606" s="137"/>
      <c r="AJ606" s="137"/>
      <c r="AK606" s="136"/>
      <c r="AL606" s="136"/>
      <c r="AM606" s="136"/>
      <c r="AN606" s="136"/>
      <c r="AO606" s="136"/>
      <c r="AP606" s="136"/>
      <c r="AQ606" s="136"/>
    </row>
    <row r="607" spans="2:43" ht="14.25" customHeight="1" x14ac:dyDescent="0.3">
      <c r="B607" s="139"/>
      <c r="C607" s="140"/>
      <c r="D607" s="139"/>
      <c r="J607" s="141"/>
      <c r="K607" s="141"/>
      <c r="L607" s="137"/>
      <c r="M607" s="137"/>
      <c r="N607" s="137"/>
      <c r="O607" s="137"/>
      <c r="P607" s="136"/>
      <c r="Q607" s="136"/>
      <c r="R607" s="136"/>
      <c r="S607" s="136"/>
      <c r="T607" s="136"/>
      <c r="U607" s="136"/>
      <c r="V607" s="136"/>
      <c r="W607" s="139"/>
      <c r="X607" s="140"/>
      <c r="Y607" s="139"/>
      <c r="AE607" s="138"/>
      <c r="AF607" s="138"/>
      <c r="AG607" s="137"/>
      <c r="AH607" s="137"/>
      <c r="AI607" s="137"/>
      <c r="AJ607" s="137"/>
      <c r="AK607" s="136"/>
      <c r="AL607" s="136"/>
      <c r="AM607" s="136"/>
      <c r="AN607" s="136"/>
      <c r="AO607" s="136"/>
      <c r="AP607" s="136"/>
      <c r="AQ607" s="136"/>
    </row>
    <row r="608" spans="2:43" ht="14.25" customHeight="1" x14ac:dyDescent="0.3">
      <c r="B608" s="139"/>
      <c r="C608" s="140"/>
      <c r="D608" s="139"/>
      <c r="J608" s="141"/>
      <c r="K608" s="141"/>
      <c r="L608" s="137"/>
      <c r="M608" s="137"/>
      <c r="N608" s="137"/>
      <c r="O608" s="137"/>
      <c r="P608" s="136"/>
      <c r="Q608" s="136"/>
      <c r="R608" s="136"/>
      <c r="S608" s="136"/>
      <c r="T608" s="136"/>
      <c r="U608" s="136"/>
      <c r="V608" s="136"/>
      <c r="W608" s="139"/>
      <c r="X608" s="140"/>
      <c r="Y608" s="139"/>
      <c r="AE608" s="138"/>
      <c r="AF608" s="138"/>
      <c r="AG608" s="137"/>
      <c r="AH608" s="137"/>
      <c r="AI608" s="137"/>
      <c r="AJ608" s="137"/>
      <c r="AK608" s="136"/>
      <c r="AL608" s="136"/>
      <c r="AM608" s="136"/>
      <c r="AN608" s="136"/>
      <c r="AO608" s="136"/>
      <c r="AP608" s="136"/>
      <c r="AQ608" s="136"/>
    </row>
    <row r="609" spans="2:43" ht="14.25" customHeight="1" x14ac:dyDescent="0.3">
      <c r="B609" s="139"/>
      <c r="C609" s="140"/>
      <c r="D609" s="139"/>
      <c r="J609" s="141"/>
      <c r="K609" s="141"/>
      <c r="L609" s="137"/>
      <c r="M609" s="137"/>
      <c r="N609" s="137"/>
      <c r="O609" s="137"/>
      <c r="P609" s="136"/>
      <c r="Q609" s="136"/>
      <c r="R609" s="136"/>
      <c r="S609" s="136"/>
      <c r="T609" s="136"/>
      <c r="U609" s="136"/>
      <c r="V609" s="136"/>
      <c r="W609" s="139"/>
      <c r="X609" s="140"/>
      <c r="Y609" s="139"/>
      <c r="AE609" s="138"/>
      <c r="AF609" s="138"/>
      <c r="AG609" s="137"/>
      <c r="AH609" s="137"/>
      <c r="AI609" s="137"/>
      <c r="AJ609" s="137"/>
      <c r="AK609" s="136"/>
      <c r="AL609" s="136"/>
      <c r="AM609" s="136"/>
      <c r="AN609" s="136"/>
      <c r="AO609" s="136"/>
      <c r="AP609" s="136"/>
      <c r="AQ609" s="136"/>
    </row>
    <row r="610" spans="2:43" ht="14.25" customHeight="1" x14ac:dyDescent="0.3">
      <c r="B610" s="139"/>
      <c r="C610" s="140"/>
      <c r="D610" s="139"/>
      <c r="J610" s="141"/>
      <c r="K610" s="141"/>
      <c r="L610" s="137"/>
      <c r="M610" s="137"/>
      <c r="N610" s="137"/>
      <c r="O610" s="137"/>
      <c r="P610" s="136"/>
      <c r="Q610" s="136"/>
      <c r="R610" s="136"/>
      <c r="S610" s="136"/>
      <c r="T610" s="136"/>
      <c r="U610" s="136"/>
      <c r="V610" s="136"/>
      <c r="W610" s="139"/>
      <c r="X610" s="140"/>
      <c r="Y610" s="139"/>
      <c r="AE610" s="138"/>
      <c r="AF610" s="138"/>
      <c r="AG610" s="137"/>
      <c r="AH610" s="137"/>
      <c r="AI610" s="137"/>
      <c r="AJ610" s="137"/>
      <c r="AK610" s="136"/>
      <c r="AL610" s="136"/>
      <c r="AM610" s="136"/>
      <c r="AN610" s="136"/>
      <c r="AO610" s="136"/>
      <c r="AP610" s="136"/>
      <c r="AQ610" s="136"/>
    </row>
    <row r="611" spans="2:43" ht="14.25" customHeight="1" x14ac:dyDescent="0.3">
      <c r="B611" s="139"/>
      <c r="C611" s="140"/>
      <c r="D611" s="139"/>
      <c r="J611" s="141"/>
      <c r="K611" s="141"/>
      <c r="L611" s="137"/>
      <c r="M611" s="137"/>
      <c r="N611" s="137"/>
      <c r="O611" s="137"/>
      <c r="P611" s="136"/>
      <c r="Q611" s="136"/>
      <c r="R611" s="136"/>
      <c r="S611" s="136"/>
      <c r="T611" s="136"/>
      <c r="U611" s="136"/>
      <c r="V611" s="136"/>
      <c r="W611" s="139"/>
      <c r="X611" s="140"/>
      <c r="Y611" s="139"/>
      <c r="AE611" s="138"/>
      <c r="AF611" s="138"/>
      <c r="AG611" s="137"/>
      <c r="AH611" s="137"/>
      <c r="AI611" s="137"/>
      <c r="AJ611" s="137"/>
      <c r="AK611" s="136"/>
      <c r="AL611" s="136"/>
      <c r="AM611" s="136"/>
      <c r="AN611" s="136"/>
      <c r="AO611" s="136"/>
      <c r="AP611" s="136"/>
      <c r="AQ611" s="136"/>
    </row>
    <row r="612" spans="2:43" ht="14.25" customHeight="1" x14ac:dyDescent="0.3">
      <c r="B612" s="139"/>
      <c r="C612" s="140"/>
      <c r="D612" s="139"/>
      <c r="J612" s="141"/>
      <c r="K612" s="141"/>
      <c r="L612" s="137"/>
      <c r="M612" s="137"/>
      <c r="N612" s="137"/>
      <c r="O612" s="137"/>
      <c r="P612" s="136"/>
      <c r="Q612" s="136"/>
      <c r="R612" s="136"/>
      <c r="S612" s="136"/>
      <c r="T612" s="136"/>
      <c r="U612" s="136"/>
      <c r="V612" s="136"/>
      <c r="W612" s="139"/>
      <c r="X612" s="140"/>
      <c r="Y612" s="139"/>
      <c r="AE612" s="138"/>
      <c r="AF612" s="138"/>
      <c r="AG612" s="137"/>
      <c r="AH612" s="137"/>
      <c r="AI612" s="137"/>
      <c r="AJ612" s="137"/>
      <c r="AK612" s="136"/>
      <c r="AL612" s="136"/>
      <c r="AM612" s="136"/>
      <c r="AN612" s="136"/>
      <c r="AO612" s="136"/>
      <c r="AP612" s="136"/>
      <c r="AQ612" s="136"/>
    </row>
    <row r="613" spans="2:43" ht="14.25" customHeight="1" x14ac:dyDescent="0.3">
      <c r="B613" s="139"/>
      <c r="C613" s="140"/>
      <c r="D613" s="139"/>
      <c r="J613" s="141"/>
      <c r="K613" s="141"/>
      <c r="L613" s="137"/>
      <c r="M613" s="137"/>
      <c r="N613" s="137"/>
      <c r="O613" s="137"/>
      <c r="P613" s="136"/>
      <c r="Q613" s="136"/>
      <c r="R613" s="136"/>
      <c r="S613" s="136"/>
      <c r="T613" s="136"/>
      <c r="U613" s="136"/>
      <c r="V613" s="136"/>
      <c r="W613" s="139"/>
      <c r="X613" s="140"/>
      <c r="Y613" s="139"/>
      <c r="AE613" s="138"/>
      <c r="AF613" s="138"/>
      <c r="AG613" s="137"/>
      <c r="AH613" s="137"/>
      <c r="AI613" s="137"/>
      <c r="AJ613" s="137"/>
      <c r="AK613" s="136"/>
      <c r="AL613" s="136"/>
      <c r="AM613" s="136"/>
      <c r="AN613" s="136"/>
      <c r="AO613" s="136"/>
      <c r="AP613" s="136"/>
      <c r="AQ613" s="136"/>
    </row>
    <row r="614" spans="2:43" ht="14.25" customHeight="1" x14ac:dyDescent="0.3">
      <c r="B614" s="139"/>
      <c r="C614" s="140"/>
      <c r="D614" s="139"/>
      <c r="J614" s="141"/>
      <c r="K614" s="141"/>
      <c r="L614" s="137"/>
      <c r="M614" s="137"/>
      <c r="N614" s="137"/>
      <c r="O614" s="137"/>
      <c r="P614" s="136"/>
      <c r="Q614" s="136"/>
      <c r="R614" s="136"/>
      <c r="S614" s="136"/>
      <c r="T614" s="136"/>
      <c r="U614" s="136"/>
      <c r="V614" s="136"/>
      <c r="W614" s="139"/>
      <c r="X614" s="140"/>
      <c r="Y614" s="139"/>
      <c r="AE614" s="138"/>
      <c r="AF614" s="138"/>
      <c r="AG614" s="137"/>
      <c r="AH614" s="137"/>
      <c r="AI614" s="137"/>
      <c r="AJ614" s="137"/>
      <c r="AK614" s="136"/>
      <c r="AL614" s="136"/>
      <c r="AM614" s="136"/>
      <c r="AN614" s="136"/>
      <c r="AO614" s="136"/>
      <c r="AP614" s="136"/>
      <c r="AQ614" s="136"/>
    </row>
    <row r="615" spans="2:43" ht="14.25" customHeight="1" x14ac:dyDescent="0.3">
      <c r="B615" s="139"/>
      <c r="C615" s="140"/>
      <c r="D615" s="139"/>
      <c r="J615" s="141"/>
      <c r="K615" s="141"/>
      <c r="L615" s="137"/>
      <c r="M615" s="137"/>
      <c r="N615" s="137"/>
      <c r="O615" s="137"/>
      <c r="P615" s="136"/>
      <c r="Q615" s="136"/>
      <c r="R615" s="136"/>
      <c r="S615" s="136"/>
      <c r="T615" s="136"/>
      <c r="U615" s="136"/>
      <c r="V615" s="136"/>
      <c r="W615" s="139"/>
      <c r="X615" s="140"/>
      <c r="Y615" s="139"/>
      <c r="AE615" s="138"/>
      <c r="AF615" s="138"/>
      <c r="AG615" s="137"/>
      <c r="AH615" s="137"/>
      <c r="AI615" s="137"/>
      <c r="AJ615" s="137"/>
      <c r="AK615" s="136"/>
      <c r="AL615" s="136"/>
      <c r="AM615" s="136"/>
      <c r="AN615" s="136"/>
      <c r="AO615" s="136"/>
      <c r="AP615" s="136"/>
      <c r="AQ615" s="136"/>
    </row>
    <row r="616" spans="2:43" ht="14.25" customHeight="1" x14ac:dyDescent="0.3">
      <c r="B616" s="139"/>
      <c r="C616" s="140"/>
      <c r="D616" s="139"/>
      <c r="J616" s="141"/>
      <c r="K616" s="141"/>
      <c r="L616" s="137"/>
      <c r="M616" s="137"/>
      <c r="N616" s="137"/>
      <c r="O616" s="137"/>
      <c r="P616" s="136"/>
      <c r="Q616" s="136"/>
      <c r="R616" s="136"/>
      <c r="S616" s="136"/>
      <c r="T616" s="136"/>
      <c r="U616" s="136"/>
      <c r="V616" s="136"/>
      <c r="W616" s="139"/>
      <c r="X616" s="140"/>
      <c r="Y616" s="139"/>
      <c r="AE616" s="138"/>
      <c r="AF616" s="138"/>
      <c r="AG616" s="137"/>
      <c r="AH616" s="137"/>
      <c r="AI616" s="137"/>
      <c r="AJ616" s="137"/>
      <c r="AK616" s="136"/>
      <c r="AL616" s="136"/>
      <c r="AM616" s="136"/>
      <c r="AN616" s="136"/>
      <c r="AO616" s="136"/>
      <c r="AP616" s="136"/>
      <c r="AQ616" s="136"/>
    </row>
    <row r="617" spans="2:43" ht="14.25" customHeight="1" x14ac:dyDescent="0.3">
      <c r="B617" s="139"/>
      <c r="C617" s="140"/>
      <c r="D617" s="139"/>
      <c r="J617" s="141"/>
      <c r="K617" s="141"/>
      <c r="L617" s="137"/>
      <c r="M617" s="137"/>
      <c r="N617" s="137"/>
      <c r="O617" s="137"/>
      <c r="P617" s="136"/>
      <c r="Q617" s="136"/>
      <c r="R617" s="136"/>
      <c r="S617" s="136"/>
      <c r="T617" s="136"/>
      <c r="U617" s="136"/>
      <c r="V617" s="136"/>
      <c r="W617" s="139"/>
      <c r="X617" s="140"/>
      <c r="Y617" s="139"/>
      <c r="AE617" s="138"/>
      <c r="AF617" s="138"/>
      <c r="AG617" s="137"/>
      <c r="AH617" s="137"/>
      <c r="AI617" s="137"/>
      <c r="AJ617" s="137"/>
      <c r="AK617" s="136"/>
      <c r="AL617" s="136"/>
      <c r="AM617" s="136"/>
      <c r="AN617" s="136"/>
      <c r="AO617" s="136"/>
      <c r="AP617" s="136"/>
      <c r="AQ617" s="136"/>
    </row>
    <row r="618" spans="2:43" ht="14.25" customHeight="1" x14ac:dyDescent="0.3">
      <c r="B618" s="139"/>
      <c r="C618" s="140"/>
      <c r="D618" s="139"/>
      <c r="J618" s="141"/>
      <c r="K618" s="141"/>
      <c r="L618" s="137"/>
      <c r="M618" s="137"/>
      <c r="N618" s="137"/>
      <c r="O618" s="137"/>
      <c r="P618" s="136"/>
      <c r="Q618" s="136"/>
      <c r="R618" s="136"/>
      <c r="S618" s="136"/>
      <c r="T618" s="136"/>
      <c r="U618" s="136"/>
      <c r="V618" s="136"/>
      <c r="W618" s="139"/>
      <c r="X618" s="140"/>
      <c r="Y618" s="139"/>
      <c r="AE618" s="138"/>
      <c r="AF618" s="138"/>
      <c r="AG618" s="137"/>
      <c r="AH618" s="137"/>
      <c r="AI618" s="137"/>
      <c r="AJ618" s="137"/>
      <c r="AK618" s="136"/>
      <c r="AL618" s="136"/>
      <c r="AM618" s="136"/>
      <c r="AN618" s="136"/>
      <c r="AO618" s="136"/>
      <c r="AP618" s="136"/>
      <c r="AQ618" s="136"/>
    </row>
    <row r="619" spans="2:43" ht="14.25" customHeight="1" x14ac:dyDescent="0.3">
      <c r="B619" s="139"/>
      <c r="C619" s="140"/>
      <c r="D619" s="139"/>
      <c r="J619" s="141"/>
      <c r="K619" s="141"/>
      <c r="L619" s="137"/>
      <c r="M619" s="137"/>
      <c r="N619" s="137"/>
      <c r="O619" s="137"/>
      <c r="P619" s="136"/>
      <c r="Q619" s="136"/>
      <c r="R619" s="136"/>
      <c r="S619" s="136"/>
      <c r="T619" s="136"/>
      <c r="U619" s="136"/>
      <c r="V619" s="136"/>
      <c r="W619" s="139"/>
      <c r="X619" s="140"/>
      <c r="Y619" s="139"/>
      <c r="AE619" s="138"/>
      <c r="AF619" s="138"/>
      <c r="AG619" s="137"/>
      <c r="AH619" s="137"/>
      <c r="AI619" s="137"/>
      <c r="AJ619" s="137"/>
      <c r="AK619" s="136"/>
      <c r="AL619" s="136"/>
      <c r="AM619" s="136"/>
      <c r="AN619" s="136"/>
      <c r="AO619" s="136"/>
      <c r="AP619" s="136"/>
      <c r="AQ619" s="136"/>
    </row>
    <row r="620" spans="2:43" ht="14.25" customHeight="1" x14ac:dyDescent="0.3">
      <c r="B620" s="139"/>
      <c r="C620" s="140"/>
      <c r="D620" s="139"/>
      <c r="J620" s="141"/>
      <c r="K620" s="141"/>
      <c r="L620" s="137"/>
      <c r="M620" s="137"/>
      <c r="N620" s="137"/>
      <c r="O620" s="137"/>
      <c r="P620" s="136"/>
      <c r="Q620" s="136"/>
      <c r="R620" s="136"/>
      <c r="S620" s="136"/>
      <c r="T620" s="136"/>
      <c r="U620" s="136"/>
      <c r="V620" s="136"/>
      <c r="W620" s="139"/>
      <c r="X620" s="140"/>
      <c r="Y620" s="139"/>
      <c r="AE620" s="138"/>
      <c r="AF620" s="138"/>
      <c r="AG620" s="137"/>
      <c r="AH620" s="137"/>
      <c r="AI620" s="137"/>
      <c r="AJ620" s="137"/>
      <c r="AK620" s="136"/>
      <c r="AL620" s="136"/>
      <c r="AM620" s="136"/>
      <c r="AN620" s="136"/>
      <c r="AO620" s="136"/>
      <c r="AP620" s="136"/>
      <c r="AQ620" s="136"/>
    </row>
    <row r="621" spans="2:43" ht="14.25" customHeight="1" x14ac:dyDescent="0.3">
      <c r="B621" s="139"/>
      <c r="C621" s="140"/>
      <c r="D621" s="139"/>
      <c r="J621" s="141"/>
      <c r="K621" s="141"/>
      <c r="L621" s="137"/>
      <c r="M621" s="137"/>
      <c r="N621" s="137"/>
      <c r="O621" s="137"/>
      <c r="P621" s="136"/>
      <c r="Q621" s="136"/>
      <c r="R621" s="136"/>
      <c r="S621" s="136"/>
      <c r="T621" s="136"/>
      <c r="U621" s="136"/>
      <c r="V621" s="136"/>
      <c r="W621" s="139"/>
      <c r="X621" s="140"/>
      <c r="Y621" s="139"/>
      <c r="AE621" s="138"/>
      <c r="AF621" s="138"/>
      <c r="AG621" s="137"/>
      <c r="AH621" s="137"/>
      <c r="AI621" s="137"/>
      <c r="AJ621" s="137"/>
      <c r="AK621" s="136"/>
      <c r="AL621" s="136"/>
      <c r="AM621" s="136"/>
      <c r="AN621" s="136"/>
      <c r="AO621" s="136"/>
      <c r="AP621" s="136"/>
      <c r="AQ621" s="136"/>
    </row>
    <row r="622" spans="2:43" ht="14.25" customHeight="1" x14ac:dyDescent="0.3">
      <c r="B622" s="139"/>
      <c r="C622" s="140"/>
      <c r="D622" s="139"/>
      <c r="J622" s="141"/>
      <c r="K622" s="141"/>
      <c r="L622" s="137"/>
      <c r="M622" s="137"/>
      <c r="N622" s="137"/>
      <c r="O622" s="137"/>
      <c r="P622" s="136"/>
      <c r="Q622" s="136"/>
      <c r="R622" s="136"/>
      <c r="S622" s="136"/>
      <c r="T622" s="136"/>
      <c r="U622" s="136"/>
      <c r="V622" s="136"/>
      <c r="W622" s="139"/>
      <c r="X622" s="140"/>
      <c r="Y622" s="139"/>
      <c r="AE622" s="138"/>
      <c r="AF622" s="138"/>
      <c r="AG622" s="137"/>
      <c r="AH622" s="137"/>
      <c r="AI622" s="137"/>
      <c r="AJ622" s="137"/>
      <c r="AK622" s="136"/>
      <c r="AL622" s="136"/>
      <c r="AM622" s="136"/>
      <c r="AN622" s="136"/>
      <c r="AO622" s="136"/>
      <c r="AP622" s="136"/>
      <c r="AQ622" s="136"/>
    </row>
    <row r="623" spans="2:43" ht="14.25" customHeight="1" x14ac:dyDescent="0.3">
      <c r="B623" s="139"/>
      <c r="C623" s="140"/>
      <c r="D623" s="139"/>
      <c r="J623" s="141"/>
      <c r="K623" s="141"/>
      <c r="L623" s="137"/>
      <c r="M623" s="137"/>
      <c r="N623" s="137"/>
      <c r="O623" s="137"/>
      <c r="P623" s="136"/>
      <c r="Q623" s="136"/>
      <c r="R623" s="136"/>
      <c r="S623" s="136"/>
      <c r="T623" s="136"/>
      <c r="U623" s="136"/>
      <c r="V623" s="136"/>
      <c r="W623" s="139"/>
      <c r="X623" s="140"/>
      <c r="Y623" s="139"/>
      <c r="AE623" s="138"/>
      <c r="AF623" s="138"/>
      <c r="AG623" s="137"/>
      <c r="AH623" s="137"/>
      <c r="AI623" s="137"/>
      <c r="AJ623" s="137"/>
      <c r="AK623" s="136"/>
      <c r="AL623" s="136"/>
      <c r="AM623" s="136"/>
      <c r="AN623" s="136"/>
      <c r="AO623" s="136"/>
      <c r="AP623" s="136"/>
      <c r="AQ623" s="136"/>
    </row>
    <row r="624" spans="2:43" ht="14.25" customHeight="1" x14ac:dyDescent="0.3">
      <c r="B624" s="139"/>
      <c r="C624" s="140"/>
      <c r="D624" s="139"/>
      <c r="J624" s="141"/>
      <c r="K624" s="141"/>
      <c r="L624" s="137"/>
      <c r="M624" s="137"/>
      <c r="N624" s="137"/>
      <c r="O624" s="137"/>
      <c r="P624" s="136"/>
      <c r="Q624" s="136"/>
      <c r="R624" s="136"/>
      <c r="S624" s="136"/>
      <c r="T624" s="136"/>
      <c r="U624" s="136"/>
      <c r="V624" s="136"/>
      <c r="W624" s="139"/>
      <c r="X624" s="140"/>
      <c r="Y624" s="139"/>
      <c r="AE624" s="138"/>
      <c r="AF624" s="138"/>
      <c r="AG624" s="137"/>
      <c r="AH624" s="137"/>
      <c r="AI624" s="137"/>
      <c r="AJ624" s="137"/>
      <c r="AK624" s="136"/>
      <c r="AL624" s="136"/>
      <c r="AM624" s="136"/>
      <c r="AN624" s="136"/>
      <c r="AO624" s="136"/>
      <c r="AP624" s="136"/>
      <c r="AQ624" s="136"/>
    </row>
    <row r="625" spans="2:43" ht="14.25" customHeight="1" x14ac:dyDescent="0.3">
      <c r="B625" s="139"/>
      <c r="C625" s="140"/>
      <c r="D625" s="139"/>
      <c r="J625" s="141"/>
      <c r="K625" s="141"/>
      <c r="L625" s="137"/>
      <c r="M625" s="137"/>
      <c r="N625" s="137"/>
      <c r="O625" s="137"/>
      <c r="P625" s="136"/>
      <c r="Q625" s="136"/>
      <c r="R625" s="136"/>
      <c r="S625" s="136"/>
      <c r="T625" s="136"/>
      <c r="U625" s="136"/>
      <c r="V625" s="136"/>
      <c r="W625" s="139"/>
      <c r="X625" s="140"/>
      <c r="Y625" s="139"/>
      <c r="AE625" s="138"/>
      <c r="AF625" s="138"/>
      <c r="AG625" s="137"/>
      <c r="AH625" s="137"/>
      <c r="AI625" s="137"/>
      <c r="AJ625" s="137"/>
      <c r="AK625" s="136"/>
      <c r="AL625" s="136"/>
      <c r="AM625" s="136"/>
      <c r="AN625" s="136"/>
      <c r="AO625" s="136"/>
      <c r="AP625" s="136"/>
      <c r="AQ625" s="136"/>
    </row>
    <row r="626" spans="2:43" ht="14.25" customHeight="1" x14ac:dyDescent="0.3">
      <c r="B626" s="139"/>
      <c r="C626" s="140"/>
      <c r="D626" s="139"/>
      <c r="J626" s="141"/>
      <c r="K626" s="141"/>
      <c r="L626" s="137"/>
      <c r="M626" s="137"/>
      <c r="N626" s="137"/>
      <c r="O626" s="137"/>
      <c r="P626" s="136"/>
      <c r="Q626" s="136"/>
      <c r="R626" s="136"/>
      <c r="S626" s="136"/>
      <c r="T626" s="136"/>
      <c r="U626" s="136"/>
      <c r="V626" s="136"/>
      <c r="W626" s="139"/>
      <c r="X626" s="140"/>
      <c r="Y626" s="139"/>
      <c r="AE626" s="138"/>
      <c r="AF626" s="138"/>
      <c r="AG626" s="137"/>
      <c r="AH626" s="137"/>
      <c r="AI626" s="137"/>
      <c r="AJ626" s="137"/>
      <c r="AK626" s="136"/>
      <c r="AL626" s="136"/>
      <c r="AM626" s="136"/>
      <c r="AN626" s="136"/>
      <c r="AO626" s="136"/>
      <c r="AP626" s="136"/>
      <c r="AQ626" s="136"/>
    </row>
    <row r="627" spans="2:43" ht="14.25" customHeight="1" x14ac:dyDescent="0.3">
      <c r="B627" s="139"/>
      <c r="C627" s="140"/>
      <c r="D627" s="139"/>
      <c r="J627" s="141"/>
      <c r="K627" s="141"/>
      <c r="L627" s="137"/>
      <c r="M627" s="137"/>
      <c r="N627" s="137"/>
      <c r="O627" s="137"/>
      <c r="P627" s="136"/>
      <c r="Q627" s="136"/>
      <c r="R627" s="136"/>
      <c r="S627" s="136"/>
      <c r="T627" s="136"/>
      <c r="U627" s="136"/>
      <c r="V627" s="136"/>
      <c r="W627" s="139"/>
      <c r="X627" s="140"/>
      <c r="Y627" s="139"/>
      <c r="AE627" s="138"/>
      <c r="AF627" s="138"/>
      <c r="AG627" s="137"/>
      <c r="AH627" s="137"/>
      <c r="AI627" s="137"/>
      <c r="AJ627" s="137"/>
      <c r="AK627" s="136"/>
      <c r="AL627" s="136"/>
      <c r="AM627" s="136"/>
      <c r="AN627" s="136"/>
      <c r="AO627" s="136"/>
      <c r="AP627" s="136"/>
      <c r="AQ627" s="136"/>
    </row>
    <row r="628" spans="2:43" ht="14.25" customHeight="1" x14ac:dyDescent="0.3">
      <c r="B628" s="139"/>
      <c r="C628" s="140"/>
      <c r="D628" s="139"/>
      <c r="J628" s="141"/>
      <c r="K628" s="141"/>
      <c r="L628" s="137"/>
      <c r="M628" s="137"/>
      <c r="N628" s="137"/>
      <c r="O628" s="137"/>
      <c r="P628" s="136"/>
      <c r="Q628" s="136"/>
      <c r="R628" s="136"/>
      <c r="S628" s="136"/>
      <c r="T628" s="136"/>
      <c r="U628" s="136"/>
      <c r="V628" s="136"/>
      <c r="W628" s="139"/>
      <c r="X628" s="140"/>
      <c r="Y628" s="139"/>
      <c r="AE628" s="138"/>
      <c r="AF628" s="138"/>
      <c r="AG628" s="137"/>
      <c r="AH628" s="137"/>
      <c r="AI628" s="137"/>
      <c r="AJ628" s="137"/>
      <c r="AK628" s="136"/>
      <c r="AL628" s="136"/>
      <c r="AM628" s="136"/>
      <c r="AN628" s="136"/>
      <c r="AO628" s="136"/>
      <c r="AP628" s="136"/>
      <c r="AQ628" s="136"/>
    </row>
    <row r="629" spans="2:43" ht="14.25" customHeight="1" x14ac:dyDescent="0.3">
      <c r="B629" s="139"/>
      <c r="C629" s="140"/>
      <c r="D629" s="139"/>
      <c r="J629" s="141"/>
      <c r="K629" s="141"/>
      <c r="L629" s="137"/>
      <c r="M629" s="137"/>
      <c r="N629" s="137"/>
      <c r="O629" s="137"/>
      <c r="P629" s="136"/>
      <c r="Q629" s="136"/>
      <c r="R629" s="136"/>
      <c r="S629" s="136"/>
      <c r="T629" s="136"/>
      <c r="U629" s="136"/>
      <c r="V629" s="136"/>
      <c r="W629" s="139"/>
      <c r="X629" s="140"/>
      <c r="Y629" s="139"/>
      <c r="AE629" s="138"/>
      <c r="AF629" s="138"/>
      <c r="AG629" s="137"/>
      <c r="AH629" s="137"/>
      <c r="AI629" s="137"/>
      <c r="AJ629" s="137"/>
      <c r="AK629" s="136"/>
      <c r="AL629" s="136"/>
      <c r="AM629" s="136"/>
      <c r="AN629" s="136"/>
      <c r="AO629" s="136"/>
      <c r="AP629" s="136"/>
      <c r="AQ629" s="136"/>
    </row>
    <row r="630" spans="2:43" ht="14.25" customHeight="1" x14ac:dyDescent="0.3">
      <c r="B630" s="139"/>
      <c r="C630" s="140"/>
      <c r="D630" s="139"/>
      <c r="J630" s="141"/>
      <c r="K630" s="141"/>
      <c r="L630" s="137"/>
      <c r="M630" s="137"/>
      <c r="N630" s="137"/>
      <c r="O630" s="137"/>
      <c r="P630" s="136"/>
      <c r="Q630" s="136"/>
      <c r="R630" s="136"/>
      <c r="S630" s="136"/>
      <c r="T630" s="136"/>
      <c r="U630" s="136"/>
      <c r="V630" s="136"/>
      <c r="W630" s="139"/>
      <c r="X630" s="140"/>
      <c r="Y630" s="139"/>
      <c r="AE630" s="138"/>
      <c r="AF630" s="138"/>
      <c r="AG630" s="137"/>
      <c r="AH630" s="137"/>
      <c r="AI630" s="137"/>
      <c r="AJ630" s="137"/>
      <c r="AK630" s="136"/>
      <c r="AL630" s="136"/>
      <c r="AM630" s="136"/>
      <c r="AN630" s="136"/>
      <c r="AO630" s="136"/>
      <c r="AP630" s="136"/>
      <c r="AQ630" s="136"/>
    </row>
    <row r="631" spans="2:43" ht="14.25" customHeight="1" x14ac:dyDescent="0.3">
      <c r="B631" s="139"/>
      <c r="C631" s="140"/>
      <c r="D631" s="139"/>
      <c r="J631" s="141"/>
      <c r="K631" s="141"/>
      <c r="L631" s="137"/>
      <c r="M631" s="137"/>
      <c r="N631" s="137"/>
      <c r="O631" s="137"/>
      <c r="P631" s="136"/>
      <c r="Q631" s="136"/>
      <c r="R631" s="136"/>
      <c r="S631" s="136"/>
      <c r="T631" s="136"/>
      <c r="U631" s="136"/>
      <c r="V631" s="136"/>
      <c r="W631" s="139"/>
      <c r="X631" s="140"/>
      <c r="Y631" s="139"/>
      <c r="AE631" s="138"/>
      <c r="AF631" s="138"/>
      <c r="AG631" s="137"/>
      <c r="AH631" s="137"/>
      <c r="AI631" s="137"/>
      <c r="AJ631" s="137"/>
      <c r="AK631" s="136"/>
      <c r="AL631" s="136"/>
      <c r="AM631" s="136"/>
      <c r="AN631" s="136"/>
      <c r="AO631" s="136"/>
      <c r="AP631" s="136"/>
      <c r="AQ631" s="136"/>
    </row>
    <row r="632" spans="2:43" ht="14.25" customHeight="1" x14ac:dyDescent="0.3">
      <c r="B632" s="139"/>
      <c r="C632" s="140"/>
      <c r="D632" s="139"/>
      <c r="J632" s="141"/>
      <c r="K632" s="141"/>
      <c r="L632" s="137"/>
      <c r="M632" s="137"/>
      <c r="N632" s="137"/>
      <c r="O632" s="137"/>
      <c r="P632" s="136"/>
      <c r="Q632" s="136"/>
      <c r="R632" s="136"/>
      <c r="S632" s="136"/>
      <c r="T632" s="136"/>
      <c r="U632" s="136"/>
      <c r="V632" s="136"/>
      <c r="W632" s="139"/>
      <c r="X632" s="140"/>
      <c r="Y632" s="139"/>
      <c r="AE632" s="138"/>
      <c r="AF632" s="138"/>
      <c r="AG632" s="137"/>
      <c r="AH632" s="137"/>
      <c r="AI632" s="137"/>
      <c r="AJ632" s="137"/>
      <c r="AK632" s="136"/>
      <c r="AL632" s="136"/>
      <c r="AM632" s="136"/>
      <c r="AN632" s="136"/>
      <c r="AO632" s="136"/>
      <c r="AP632" s="136"/>
      <c r="AQ632" s="136"/>
    </row>
    <row r="633" spans="2:43" ht="14.25" customHeight="1" x14ac:dyDescent="0.3">
      <c r="B633" s="139"/>
      <c r="C633" s="140"/>
      <c r="D633" s="139"/>
      <c r="J633" s="141"/>
      <c r="K633" s="141"/>
      <c r="L633" s="137"/>
      <c r="M633" s="137"/>
      <c r="N633" s="137"/>
      <c r="O633" s="137"/>
      <c r="P633" s="136"/>
      <c r="Q633" s="136"/>
      <c r="R633" s="136"/>
      <c r="S633" s="136"/>
      <c r="T633" s="136"/>
      <c r="U633" s="136"/>
      <c r="V633" s="136"/>
      <c r="W633" s="139"/>
      <c r="X633" s="140"/>
      <c r="Y633" s="139"/>
      <c r="AE633" s="138"/>
      <c r="AF633" s="138"/>
      <c r="AG633" s="137"/>
      <c r="AH633" s="137"/>
      <c r="AI633" s="137"/>
      <c r="AJ633" s="137"/>
      <c r="AK633" s="136"/>
      <c r="AL633" s="136"/>
      <c r="AM633" s="136"/>
      <c r="AN633" s="136"/>
      <c r="AO633" s="136"/>
      <c r="AP633" s="136"/>
      <c r="AQ633" s="136"/>
    </row>
    <row r="634" spans="2:43" ht="14.25" customHeight="1" x14ac:dyDescent="0.3">
      <c r="B634" s="139"/>
      <c r="C634" s="140"/>
      <c r="D634" s="139"/>
      <c r="J634" s="141"/>
      <c r="K634" s="141"/>
      <c r="L634" s="137"/>
      <c r="M634" s="137"/>
      <c r="N634" s="137"/>
      <c r="O634" s="137"/>
      <c r="P634" s="136"/>
      <c r="Q634" s="136"/>
      <c r="R634" s="136"/>
      <c r="S634" s="136"/>
      <c r="T634" s="136"/>
      <c r="U634" s="136"/>
      <c r="V634" s="136"/>
      <c r="W634" s="139"/>
      <c r="X634" s="140"/>
      <c r="Y634" s="139"/>
      <c r="AE634" s="138"/>
      <c r="AF634" s="138"/>
      <c r="AG634" s="137"/>
      <c r="AH634" s="137"/>
      <c r="AI634" s="137"/>
      <c r="AJ634" s="137"/>
      <c r="AK634" s="136"/>
      <c r="AL634" s="136"/>
      <c r="AM634" s="136"/>
      <c r="AN634" s="136"/>
      <c r="AO634" s="136"/>
      <c r="AP634" s="136"/>
      <c r="AQ634" s="136"/>
    </row>
    <row r="635" spans="2:43" ht="14.25" customHeight="1" x14ac:dyDescent="0.3">
      <c r="B635" s="139"/>
      <c r="C635" s="140"/>
      <c r="D635" s="139"/>
      <c r="J635" s="141"/>
      <c r="K635" s="141"/>
      <c r="L635" s="137"/>
      <c r="M635" s="137"/>
      <c r="N635" s="137"/>
      <c r="O635" s="137"/>
      <c r="P635" s="136"/>
      <c r="Q635" s="136"/>
      <c r="R635" s="136"/>
      <c r="S635" s="136"/>
      <c r="T635" s="136"/>
      <c r="U635" s="136"/>
      <c r="V635" s="136"/>
      <c r="W635" s="139"/>
      <c r="X635" s="140"/>
      <c r="Y635" s="139"/>
      <c r="AE635" s="138"/>
      <c r="AF635" s="138"/>
      <c r="AG635" s="137"/>
      <c r="AH635" s="137"/>
      <c r="AI635" s="137"/>
      <c r="AJ635" s="137"/>
      <c r="AK635" s="136"/>
      <c r="AL635" s="136"/>
      <c r="AM635" s="136"/>
      <c r="AN635" s="136"/>
      <c r="AO635" s="136"/>
      <c r="AP635" s="136"/>
      <c r="AQ635" s="136"/>
    </row>
    <row r="636" spans="2:43" ht="14.25" customHeight="1" x14ac:dyDescent="0.3">
      <c r="B636" s="139"/>
      <c r="C636" s="140"/>
      <c r="D636" s="139"/>
      <c r="J636" s="141"/>
      <c r="K636" s="141"/>
      <c r="L636" s="137"/>
      <c r="M636" s="137"/>
      <c r="N636" s="137"/>
      <c r="O636" s="137"/>
      <c r="P636" s="136"/>
      <c r="Q636" s="136"/>
      <c r="R636" s="136"/>
      <c r="S636" s="136"/>
      <c r="T636" s="136"/>
      <c r="U636" s="136"/>
      <c r="V636" s="136"/>
      <c r="W636" s="139"/>
      <c r="X636" s="140"/>
      <c r="Y636" s="139"/>
      <c r="AE636" s="138"/>
      <c r="AF636" s="138"/>
      <c r="AG636" s="137"/>
      <c r="AH636" s="137"/>
      <c r="AI636" s="137"/>
      <c r="AJ636" s="137"/>
      <c r="AK636" s="136"/>
      <c r="AL636" s="136"/>
      <c r="AM636" s="136"/>
      <c r="AN636" s="136"/>
      <c r="AO636" s="136"/>
      <c r="AP636" s="136"/>
      <c r="AQ636" s="136"/>
    </row>
    <row r="637" spans="2:43" ht="14.25" customHeight="1" x14ac:dyDescent="0.3">
      <c r="B637" s="139"/>
      <c r="C637" s="140"/>
      <c r="D637" s="139"/>
      <c r="J637" s="141"/>
      <c r="K637" s="141"/>
      <c r="L637" s="137"/>
      <c r="M637" s="137"/>
      <c r="N637" s="137"/>
      <c r="O637" s="137"/>
      <c r="P637" s="136"/>
      <c r="Q637" s="136"/>
      <c r="R637" s="136"/>
      <c r="S637" s="136"/>
      <c r="T637" s="136"/>
      <c r="U637" s="136"/>
      <c r="V637" s="136"/>
      <c r="W637" s="139"/>
      <c r="X637" s="140"/>
      <c r="Y637" s="139"/>
      <c r="AE637" s="138"/>
      <c r="AF637" s="138"/>
      <c r="AG637" s="137"/>
      <c r="AH637" s="137"/>
      <c r="AI637" s="137"/>
      <c r="AJ637" s="137"/>
      <c r="AK637" s="136"/>
      <c r="AL637" s="136"/>
      <c r="AM637" s="136"/>
      <c r="AN637" s="136"/>
      <c r="AO637" s="136"/>
      <c r="AP637" s="136"/>
      <c r="AQ637" s="136"/>
    </row>
    <row r="638" spans="2:43" ht="14.25" customHeight="1" x14ac:dyDescent="0.3">
      <c r="B638" s="139"/>
      <c r="C638" s="140"/>
      <c r="D638" s="139"/>
      <c r="J638" s="141"/>
      <c r="K638" s="141"/>
      <c r="L638" s="137"/>
      <c r="M638" s="137"/>
      <c r="N638" s="137"/>
      <c r="O638" s="137"/>
      <c r="P638" s="136"/>
      <c r="Q638" s="136"/>
      <c r="R638" s="136"/>
      <c r="S638" s="136"/>
      <c r="T638" s="136"/>
      <c r="U638" s="136"/>
      <c r="V638" s="136"/>
      <c r="W638" s="139"/>
      <c r="X638" s="140"/>
      <c r="Y638" s="139"/>
      <c r="AE638" s="138"/>
      <c r="AF638" s="138"/>
      <c r="AG638" s="137"/>
      <c r="AH638" s="137"/>
      <c r="AI638" s="137"/>
      <c r="AJ638" s="137"/>
      <c r="AK638" s="136"/>
      <c r="AL638" s="136"/>
      <c r="AM638" s="136"/>
      <c r="AN638" s="136"/>
      <c r="AO638" s="136"/>
      <c r="AP638" s="136"/>
      <c r="AQ638" s="136"/>
    </row>
    <row r="639" spans="2:43" ht="14.25" customHeight="1" x14ac:dyDescent="0.3">
      <c r="B639" s="139"/>
      <c r="C639" s="140"/>
      <c r="D639" s="139"/>
      <c r="J639" s="141"/>
      <c r="K639" s="141"/>
      <c r="L639" s="137"/>
      <c r="M639" s="137"/>
      <c r="N639" s="137"/>
      <c r="O639" s="137"/>
      <c r="P639" s="136"/>
      <c r="Q639" s="136"/>
      <c r="R639" s="136"/>
      <c r="S639" s="136"/>
      <c r="T639" s="136"/>
      <c r="U639" s="136"/>
      <c r="V639" s="136"/>
      <c r="W639" s="139"/>
      <c r="X639" s="140"/>
      <c r="Y639" s="139"/>
      <c r="AE639" s="138"/>
      <c r="AF639" s="138"/>
      <c r="AG639" s="137"/>
      <c r="AH639" s="137"/>
      <c r="AI639" s="137"/>
      <c r="AJ639" s="137"/>
      <c r="AK639" s="136"/>
      <c r="AL639" s="136"/>
      <c r="AM639" s="136"/>
      <c r="AN639" s="136"/>
      <c r="AO639" s="136"/>
      <c r="AP639" s="136"/>
      <c r="AQ639" s="136"/>
    </row>
    <row r="640" spans="2:43" ht="14.25" customHeight="1" x14ac:dyDescent="0.3">
      <c r="B640" s="139"/>
      <c r="C640" s="140"/>
      <c r="D640" s="139"/>
      <c r="J640" s="141"/>
      <c r="K640" s="141"/>
      <c r="L640" s="137"/>
      <c r="M640" s="137"/>
      <c r="N640" s="137"/>
      <c r="O640" s="137"/>
      <c r="P640" s="136"/>
      <c r="Q640" s="136"/>
      <c r="R640" s="136"/>
      <c r="S640" s="136"/>
      <c r="T640" s="136"/>
      <c r="U640" s="136"/>
      <c r="V640" s="136"/>
      <c r="W640" s="139"/>
      <c r="X640" s="140"/>
      <c r="Y640" s="139"/>
      <c r="AE640" s="138"/>
      <c r="AF640" s="138"/>
      <c r="AG640" s="137"/>
      <c r="AH640" s="137"/>
      <c r="AI640" s="137"/>
      <c r="AJ640" s="137"/>
      <c r="AK640" s="136"/>
      <c r="AL640" s="136"/>
      <c r="AM640" s="136"/>
      <c r="AN640" s="136"/>
      <c r="AO640" s="136"/>
      <c r="AP640" s="136"/>
      <c r="AQ640" s="136"/>
    </row>
    <row r="641" spans="2:43" ht="14.25" customHeight="1" x14ac:dyDescent="0.3">
      <c r="B641" s="139"/>
      <c r="C641" s="140"/>
      <c r="D641" s="139"/>
      <c r="J641" s="141"/>
      <c r="K641" s="141"/>
      <c r="L641" s="137"/>
      <c r="M641" s="137"/>
      <c r="N641" s="137"/>
      <c r="O641" s="137"/>
      <c r="P641" s="136"/>
      <c r="Q641" s="136"/>
      <c r="R641" s="136"/>
      <c r="S641" s="136"/>
      <c r="T641" s="136"/>
      <c r="U641" s="136"/>
      <c r="V641" s="136"/>
      <c r="W641" s="139"/>
      <c r="X641" s="140"/>
      <c r="Y641" s="139"/>
      <c r="AE641" s="138"/>
      <c r="AF641" s="138"/>
      <c r="AG641" s="137"/>
      <c r="AH641" s="137"/>
      <c r="AI641" s="137"/>
      <c r="AJ641" s="137"/>
      <c r="AK641" s="136"/>
      <c r="AL641" s="136"/>
      <c r="AM641" s="136"/>
      <c r="AN641" s="136"/>
      <c r="AO641" s="136"/>
      <c r="AP641" s="136"/>
      <c r="AQ641" s="136"/>
    </row>
    <row r="642" spans="2:43" ht="14.25" customHeight="1" x14ac:dyDescent="0.3">
      <c r="B642" s="139"/>
      <c r="C642" s="140"/>
      <c r="D642" s="139"/>
      <c r="J642" s="141"/>
      <c r="K642" s="141"/>
      <c r="L642" s="137"/>
      <c r="M642" s="137"/>
      <c r="N642" s="137"/>
      <c r="O642" s="137"/>
      <c r="P642" s="136"/>
      <c r="Q642" s="136"/>
      <c r="R642" s="136"/>
      <c r="S642" s="136"/>
      <c r="T642" s="136"/>
      <c r="U642" s="136"/>
      <c r="V642" s="136"/>
      <c r="W642" s="139"/>
      <c r="X642" s="140"/>
      <c r="Y642" s="139"/>
      <c r="AE642" s="138"/>
      <c r="AF642" s="138"/>
      <c r="AG642" s="137"/>
      <c r="AH642" s="137"/>
      <c r="AI642" s="137"/>
      <c r="AJ642" s="137"/>
      <c r="AK642" s="136"/>
      <c r="AL642" s="136"/>
      <c r="AM642" s="136"/>
      <c r="AN642" s="136"/>
      <c r="AO642" s="136"/>
      <c r="AP642" s="136"/>
      <c r="AQ642" s="136"/>
    </row>
    <row r="643" spans="2:43" ht="14.25" customHeight="1" x14ac:dyDescent="0.3">
      <c r="B643" s="139"/>
      <c r="C643" s="140"/>
      <c r="D643" s="139"/>
      <c r="J643" s="141"/>
      <c r="K643" s="141"/>
      <c r="L643" s="137"/>
      <c r="M643" s="137"/>
      <c r="N643" s="137"/>
      <c r="O643" s="137"/>
      <c r="P643" s="136"/>
      <c r="Q643" s="136"/>
      <c r="R643" s="136"/>
      <c r="S643" s="136"/>
      <c r="T643" s="136"/>
      <c r="U643" s="136"/>
      <c r="V643" s="136"/>
      <c r="W643" s="139"/>
      <c r="X643" s="140"/>
      <c r="Y643" s="139"/>
      <c r="AE643" s="138"/>
      <c r="AF643" s="138"/>
      <c r="AG643" s="137"/>
      <c r="AH643" s="137"/>
      <c r="AI643" s="137"/>
      <c r="AJ643" s="137"/>
      <c r="AK643" s="136"/>
      <c r="AL643" s="136"/>
      <c r="AM643" s="136"/>
      <c r="AN643" s="136"/>
      <c r="AO643" s="136"/>
      <c r="AP643" s="136"/>
      <c r="AQ643" s="136"/>
    </row>
    <row r="644" spans="2:43" ht="14.25" customHeight="1" x14ac:dyDescent="0.3">
      <c r="B644" s="139"/>
      <c r="C644" s="140"/>
      <c r="D644" s="139"/>
      <c r="J644" s="141"/>
      <c r="K644" s="141"/>
      <c r="L644" s="137"/>
      <c r="M644" s="137"/>
      <c r="N644" s="137"/>
      <c r="O644" s="137"/>
      <c r="P644" s="136"/>
      <c r="Q644" s="136"/>
      <c r="R644" s="136"/>
      <c r="S644" s="136"/>
      <c r="T644" s="136"/>
      <c r="U644" s="136"/>
      <c r="V644" s="136"/>
      <c r="W644" s="139"/>
      <c r="X644" s="140"/>
      <c r="Y644" s="139"/>
      <c r="AE644" s="138"/>
      <c r="AF644" s="138"/>
      <c r="AG644" s="137"/>
      <c r="AH644" s="137"/>
      <c r="AI644" s="137"/>
      <c r="AJ644" s="137"/>
      <c r="AK644" s="136"/>
      <c r="AL644" s="136"/>
      <c r="AM644" s="136"/>
      <c r="AN644" s="136"/>
      <c r="AO644" s="136"/>
      <c r="AP644" s="136"/>
      <c r="AQ644" s="136"/>
    </row>
    <row r="645" spans="2:43" ht="14.25" customHeight="1" x14ac:dyDescent="0.3">
      <c r="B645" s="139"/>
      <c r="C645" s="140"/>
      <c r="D645" s="139"/>
      <c r="J645" s="141"/>
      <c r="K645" s="141"/>
      <c r="L645" s="137"/>
      <c r="M645" s="137"/>
      <c r="N645" s="137"/>
      <c r="O645" s="137"/>
      <c r="P645" s="136"/>
      <c r="Q645" s="136"/>
      <c r="R645" s="136"/>
      <c r="S645" s="136"/>
      <c r="T645" s="136"/>
      <c r="U645" s="136"/>
      <c r="V645" s="136"/>
      <c r="W645" s="139"/>
      <c r="X645" s="140"/>
      <c r="Y645" s="139"/>
      <c r="AE645" s="138"/>
      <c r="AF645" s="138"/>
      <c r="AG645" s="137"/>
      <c r="AH645" s="137"/>
      <c r="AI645" s="137"/>
      <c r="AJ645" s="137"/>
      <c r="AK645" s="136"/>
      <c r="AL645" s="136"/>
      <c r="AM645" s="136"/>
      <c r="AN645" s="136"/>
      <c r="AO645" s="136"/>
      <c r="AP645" s="136"/>
      <c r="AQ645" s="136"/>
    </row>
    <row r="646" spans="2:43" ht="14.25" customHeight="1" x14ac:dyDescent="0.3">
      <c r="B646" s="139"/>
      <c r="C646" s="140"/>
      <c r="D646" s="139"/>
      <c r="J646" s="141"/>
      <c r="K646" s="141"/>
      <c r="L646" s="137"/>
      <c r="M646" s="137"/>
      <c r="N646" s="137"/>
      <c r="O646" s="137"/>
      <c r="P646" s="136"/>
      <c r="Q646" s="136"/>
      <c r="R646" s="136"/>
      <c r="S646" s="136"/>
      <c r="T646" s="136"/>
      <c r="U646" s="136"/>
      <c r="V646" s="136"/>
      <c r="W646" s="139"/>
      <c r="X646" s="140"/>
      <c r="Y646" s="139"/>
      <c r="AE646" s="138"/>
      <c r="AF646" s="138"/>
      <c r="AG646" s="137"/>
      <c r="AH646" s="137"/>
      <c r="AI646" s="137"/>
      <c r="AJ646" s="137"/>
      <c r="AK646" s="136"/>
      <c r="AL646" s="136"/>
      <c r="AM646" s="136"/>
      <c r="AN646" s="136"/>
      <c r="AO646" s="136"/>
      <c r="AP646" s="136"/>
      <c r="AQ646" s="136"/>
    </row>
    <row r="647" spans="2:43" ht="14.25" customHeight="1" x14ac:dyDescent="0.3">
      <c r="B647" s="139"/>
      <c r="C647" s="140"/>
      <c r="D647" s="139"/>
      <c r="J647" s="141"/>
      <c r="K647" s="141"/>
      <c r="L647" s="137"/>
      <c r="M647" s="137"/>
      <c r="N647" s="137"/>
      <c r="O647" s="137"/>
      <c r="P647" s="136"/>
      <c r="Q647" s="136"/>
      <c r="R647" s="136"/>
      <c r="S647" s="136"/>
      <c r="T647" s="136"/>
      <c r="U647" s="136"/>
      <c r="V647" s="136"/>
      <c r="W647" s="139"/>
      <c r="X647" s="140"/>
      <c r="Y647" s="139"/>
      <c r="AE647" s="138"/>
      <c r="AF647" s="138"/>
      <c r="AG647" s="137"/>
      <c r="AH647" s="137"/>
      <c r="AI647" s="137"/>
      <c r="AJ647" s="137"/>
      <c r="AK647" s="136"/>
      <c r="AL647" s="136"/>
      <c r="AM647" s="136"/>
      <c r="AN647" s="136"/>
      <c r="AO647" s="136"/>
      <c r="AP647" s="136"/>
      <c r="AQ647" s="136"/>
    </row>
    <row r="648" spans="2:43" ht="14.25" customHeight="1" x14ac:dyDescent="0.3">
      <c r="B648" s="139"/>
      <c r="C648" s="140"/>
      <c r="D648" s="139"/>
      <c r="J648" s="141"/>
      <c r="K648" s="141"/>
      <c r="L648" s="137"/>
      <c r="M648" s="137"/>
      <c r="N648" s="137"/>
      <c r="O648" s="137"/>
      <c r="P648" s="136"/>
      <c r="Q648" s="136"/>
      <c r="R648" s="136"/>
      <c r="S648" s="136"/>
      <c r="T648" s="136"/>
      <c r="U648" s="136"/>
      <c r="V648" s="136"/>
      <c r="W648" s="139"/>
      <c r="X648" s="140"/>
      <c r="Y648" s="139"/>
      <c r="AE648" s="138"/>
      <c r="AF648" s="138"/>
      <c r="AG648" s="137"/>
      <c r="AH648" s="137"/>
      <c r="AI648" s="137"/>
      <c r="AJ648" s="137"/>
      <c r="AK648" s="136"/>
      <c r="AL648" s="136"/>
      <c r="AM648" s="136"/>
      <c r="AN648" s="136"/>
      <c r="AO648" s="136"/>
      <c r="AP648" s="136"/>
      <c r="AQ648" s="136"/>
    </row>
    <row r="649" spans="2:43" ht="14.25" customHeight="1" x14ac:dyDescent="0.3">
      <c r="B649" s="139"/>
      <c r="C649" s="140"/>
      <c r="D649" s="139"/>
      <c r="J649" s="141"/>
      <c r="K649" s="141"/>
      <c r="L649" s="137"/>
      <c r="M649" s="137"/>
      <c r="N649" s="137"/>
      <c r="O649" s="137"/>
      <c r="P649" s="136"/>
      <c r="Q649" s="136"/>
      <c r="R649" s="136"/>
      <c r="S649" s="136"/>
      <c r="T649" s="136"/>
      <c r="U649" s="136"/>
      <c r="V649" s="136"/>
      <c r="W649" s="139"/>
      <c r="X649" s="140"/>
      <c r="Y649" s="139"/>
      <c r="AE649" s="138"/>
      <c r="AF649" s="138"/>
      <c r="AG649" s="137"/>
      <c r="AH649" s="137"/>
      <c r="AI649" s="137"/>
      <c r="AJ649" s="137"/>
      <c r="AK649" s="136"/>
      <c r="AL649" s="136"/>
      <c r="AM649" s="136"/>
      <c r="AN649" s="136"/>
      <c r="AO649" s="136"/>
      <c r="AP649" s="136"/>
      <c r="AQ649" s="136"/>
    </row>
    <row r="650" spans="2:43" ht="14.25" customHeight="1" x14ac:dyDescent="0.3">
      <c r="B650" s="139"/>
      <c r="C650" s="140"/>
      <c r="D650" s="139"/>
      <c r="J650" s="141"/>
      <c r="K650" s="141"/>
      <c r="L650" s="137"/>
      <c r="M650" s="137"/>
      <c r="N650" s="137"/>
      <c r="O650" s="137"/>
      <c r="P650" s="136"/>
      <c r="Q650" s="136"/>
      <c r="R650" s="136"/>
      <c r="S650" s="136"/>
      <c r="T650" s="136"/>
      <c r="U650" s="136"/>
      <c r="V650" s="136"/>
      <c r="W650" s="139"/>
      <c r="X650" s="140"/>
      <c r="Y650" s="139"/>
      <c r="AE650" s="138"/>
      <c r="AF650" s="138"/>
      <c r="AG650" s="137"/>
      <c r="AH650" s="137"/>
      <c r="AI650" s="137"/>
      <c r="AJ650" s="137"/>
      <c r="AK650" s="136"/>
      <c r="AL650" s="136"/>
      <c r="AM650" s="136"/>
      <c r="AN650" s="136"/>
      <c r="AO650" s="136"/>
      <c r="AP650" s="136"/>
      <c r="AQ650" s="136"/>
    </row>
    <row r="651" spans="2:43" ht="14.25" customHeight="1" x14ac:dyDescent="0.3">
      <c r="B651" s="139"/>
      <c r="C651" s="140"/>
      <c r="D651" s="139"/>
      <c r="J651" s="141"/>
      <c r="K651" s="141"/>
      <c r="L651" s="137"/>
      <c r="M651" s="137"/>
      <c r="N651" s="137"/>
      <c r="O651" s="137"/>
      <c r="P651" s="136"/>
      <c r="Q651" s="136"/>
      <c r="R651" s="136"/>
      <c r="S651" s="136"/>
      <c r="T651" s="136"/>
      <c r="U651" s="136"/>
      <c r="V651" s="136"/>
      <c r="W651" s="139"/>
      <c r="X651" s="140"/>
      <c r="Y651" s="139"/>
      <c r="AE651" s="138"/>
      <c r="AF651" s="138"/>
      <c r="AG651" s="137"/>
      <c r="AH651" s="137"/>
      <c r="AI651" s="137"/>
      <c r="AJ651" s="137"/>
      <c r="AK651" s="136"/>
      <c r="AL651" s="136"/>
      <c r="AM651" s="136"/>
      <c r="AN651" s="136"/>
      <c r="AO651" s="136"/>
      <c r="AP651" s="136"/>
      <c r="AQ651" s="136"/>
    </row>
    <row r="652" spans="2:43" ht="14.25" customHeight="1" x14ac:dyDescent="0.3">
      <c r="B652" s="139"/>
      <c r="C652" s="140"/>
      <c r="D652" s="139"/>
      <c r="J652" s="141"/>
      <c r="K652" s="141"/>
      <c r="L652" s="137"/>
      <c r="M652" s="137"/>
      <c r="N652" s="137"/>
      <c r="O652" s="137"/>
      <c r="P652" s="136"/>
      <c r="Q652" s="136"/>
      <c r="R652" s="136"/>
      <c r="S652" s="136"/>
      <c r="T652" s="136"/>
      <c r="U652" s="136"/>
      <c r="V652" s="136"/>
      <c r="W652" s="139"/>
      <c r="X652" s="140"/>
      <c r="Y652" s="139"/>
      <c r="AE652" s="138"/>
      <c r="AF652" s="138"/>
      <c r="AG652" s="137"/>
      <c r="AH652" s="137"/>
      <c r="AI652" s="137"/>
      <c r="AJ652" s="137"/>
      <c r="AK652" s="136"/>
      <c r="AL652" s="136"/>
      <c r="AM652" s="136"/>
      <c r="AN652" s="136"/>
      <c r="AO652" s="136"/>
      <c r="AP652" s="136"/>
      <c r="AQ652" s="136"/>
    </row>
    <row r="653" spans="2:43" ht="14.25" customHeight="1" x14ac:dyDescent="0.3">
      <c r="B653" s="139"/>
      <c r="C653" s="140"/>
      <c r="D653" s="139"/>
      <c r="J653" s="141"/>
      <c r="K653" s="141"/>
      <c r="L653" s="137"/>
      <c r="M653" s="137"/>
      <c r="N653" s="137"/>
      <c r="O653" s="137"/>
      <c r="P653" s="136"/>
      <c r="Q653" s="136"/>
      <c r="R653" s="136"/>
      <c r="S653" s="136"/>
      <c r="T653" s="136"/>
      <c r="U653" s="136"/>
      <c r="V653" s="136"/>
      <c r="W653" s="139"/>
      <c r="X653" s="140"/>
      <c r="Y653" s="139"/>
      <c r="AE653" s="138"/>
      <c r="AF653" s="138"/>
      <c r="AG653" s="137"/>
      <c r="AH653" s="137"/>
      <c r="AI653" s="137"/>
      <c r="AJ653" s="137"/>
      <c r="AK653" s="136"/>
      <c r="AL653" s="136"/>
      <c r="AM653" s="136"/>
      <c r="AN653" s="136"/>
      <c r="AO653" s="136"/>
      <c r="AP653" s="136"/>
      <c r="AQ653" s="136"/>
    </row>
    <row r="654" spans="2:43" ht="14.25" customHeight="1" x14ac:dyDescent="0.3">
      <c r="B654" s="139"/>
      <c r="C654" s="140"/>
      <c r="D654" s="139"/>
      <c r="J654" s="141"/>
      <c r="K654" s="141"/>
      <c r="L654" s="137"/>
      <c r="M654" s="137"/>
      <c r="N654" s="137"/>
      <c r="O654" s="137"/>
      <c r="P654" s="136"/>
      <c r="Q654" s="136"/>
      <c r="R654" s="136"/>
      <c r="S654" s="136"/>
      <c r="T654" s="136"/>
      <c r="U654" s="136"/>
      <c r="V654" s="136"/>
      <c r="W654" s="139"/>
      <c r="X654" s="140"/>
      <c r="Y654" s="139"/>
      <c r="AE654" s="138"/>
      <c r="AF654" s="138"/>
      <c r="AG654" s="137"/>
      <c r="AH654" s="137"/>
      <c r="AI654" s="137"/>
      <c r="AJ654" s="137"/>
      <c r="AK654" s="136"/>
      <c r="AL654" s="136"/>
      <c r="AM654" s="136"/>
      <c r="AN654" s="136"/>
      <c r="AO654" s="136"/>
      <c r="AP654" s="136"/>
      <c r="AQ654" s="136"/>
    </row>
    <row r="655" spans="2:43" ht="14.25" customHeight="1" x14ac:dyDescent="0.3">
      <c r="B655" s="139"/>
      <c r="C655" s="140"/>
      <c r="D655" s="139"/>
      <c r="J655" s="141"/>
      <c r="K655" s="141"/>
      <c r="L655" s="137"/>
      <c r="M655" s="137"/>
      <c r="N655" s="137"/>
      <c r="O655" s="137"/>
      <c r="P655" s="136"/>
      <c r="Q655" s="136"/>
      <c r="R655" s="136"/>
      <c r="S655" s="136"/>
      <c r="T655" s="136"/>
      <c r="U655" s="136"/>
      <c r="V655" s="136"/>
      <c r="W655" s="139"/>
      <c r="X655" s="140"/>
      <c r="Y655" s="139"/>
      <c r="AE655" s="138"/>
      <c r="AF655" s="138"/>
      <c r="AG655" s="137"/>
      <c r="AH655" s="137"/>
      <c r="AI655" s="137"/>
      <c r="AJ655" s="137"/>
      <c r="AK655" s="136"/>
      <c r="AL655" s="136"/>
      <c r="AM655" s="136"/>
      <c r="AN655" s="136"/>
      <c r="AO655" s="136"/>
      <c r="AP655" s="136"/>
      <c r="AQ655" s="136"/>
    </row>
    <row r="656" spans="2:43" ht="14.25" customHeight="1" x14ac:dyDescent="0.3">
      <c r="B656" s="139"/>
      <c r="C656" s="140"/>
      <c r="D656" s="139"/>
      <c r="J656" s="141"/>
      <c r="K656" s="141"/>
      <c r="L656" s="137"/>
      <c r="M656" s="137"/>
      <c r="N656" s="137"/>
      <c r="O656" s="137"/>
      <c r="P656" s="136"/>
      <c r="Q656" s="136"/>
      <c r="R656" s="136"/>
      <c r="S656" s="136"/>
      <c r="T656" s="136"/>
      <c r="U656" s="136"/>
      <c r="V656" s="136"/>
      <c r="W656" s="139"/>
      <c r="X656" s="140"/>
      <c r="Y656" s="139"/>
      <c r="AE656" s="138"/>
      <c r="AF656" s="138"/>
      <c r="AG656" s="137"/>
      <c r="AH656" s="137"/>
      <c r="AI656" s="137"/>
      <c r="AJ656" s="137"/>
      <c r="AK656" s="136"/>
      <c r="AL656" s="136"/>
      <c r="AM656" s="136"/>
      <c r="AN656" s="136"/>
      <c r="AO656" s="136"/>
      <c r="AP656" s="136"/>
      <c r="AQ656" s="136"/>
    </row>
    <row r="657" spans="2:43" ht="14.25" customHeight="1" x14ac:dyDescent="0.3">
      <c r="B657" s="139"/>
      <c r="C657" s="140"/>
      <c r="D657" s="139"/>
      <c r="J657" s="141"/>
      <c r="K657" s="141"/>
      <c r="L657" s="137"/>
      <c r="M657" s="137"/>
      <c r="N657" s="137"/>
      <c r="O657" s="137"/>
      <c r="P657" s="136"/>
      <c r="Q657" s="136"/>
      <c r="R657" s="136"/>
      <c r="S657" s="136"/>
      <c r="T657" s="136"/>
      <c r="U657" s="136"/>
      <c r="V657" s="136"/>
      <c r="W657" s="139"/>
      <c r="X657" s="140"/>
      <c r="Y657" s="139"/>
      <c r="AE657" s="138"/>
      <c r="AF657" s="138"/>
      <c r="AG657" s="137"/>
      <c r="AH657" s="137"/>
      <c r="AI657" s="137"/>
      <c r="AJ657" s="137"/>
      <c r="AK657" s="136"/>
      <c r="AL657" s="136"/>
      <c r="AM657" s="136"/>
      <c r="AN657" s="136"/>
      <c r="AO657" s="136"/>
      <c r="AP657" s="136"/>
      <c r="AQ657" s="136"/>
    </row>
    <row r="658" spans="2:43" ht="14.25" customHeight="1" x14ac:dyDescent="0.3">
      <c r="B658" s="139"/>
      <c r="C658" s="140"/>
      <c r="D658" s="139"/>
      <c r="J658" s="141"/>
      <c r="K658" s="141"/>
      <c r="L658" s="137"/>
      <c r="M658" s="137"/>
      <c r="N658" s="137"/>
      <c r="O658" s="137"/>
      <c r="P658" s="136"/>
      <c r="Q658" s="136"/>
      <c r="R658" s="136"/>
      <c r="S658" s="136"/>
      <c r="T658" s="136"/>
      <c r="U658" s="136"/>
      <c r="V658" s="136"/>
      <c r="W658" s="139"/>
      <c r="X658" s="140"/>
      <c r="Y658" s="139"/>
      <c r="AE658" s="138"/>
      <c r="AF658" s="138"/>
      <c r="AG658" s="137"/>
      <c r="AH658" s="137"/>
      <c r="AI658" s="137"/>
      <c r="AJ658" s="137"/>
      <c r="AK658" s="136"/>
      <c r="AL658" s="136"/>
      <c r="AM658" s="136"/>
      <c r="AN658" s="136"/>
      <c r="AO658" s="136"/>
      <c r="AP658" s="136"/>
      <c r="AQ658" s="136"/>
    </row>
    <row r="659" spans="2:43" ht="14.25" customHeight="1" x14ac:dyDescent="0.3">
      <c r="B659" s="139"/>
      <c r="C659" s="140"/>
      <c r="D659" s="139"/>
      <c r="J659" s="141"/>
      <c r="K659" s="141"/>
      <c r="L659" s="137"/>
      <c r="M659" s="137"/>
      <c r="N659" s="137"/>
      <c r="O659" s="137"/>
      <c r="P659" s="136"/>
      <c r="Q659" s="136"/>
      <c r="R659" s="136"/>
      <c r="S659" s="136"/>
      <c r="T659" s="136"/>
      <c r="U659" s="136"/>
      <c r="V659" s="136"/>
      <c r="W659" s="139"/>
      <c r="X659" s="140"/>
      <c r="Y659" s="139"/>
      <c r="AE659" s="138"/>
      <c r="AF659" s="138"/>
      <c r="AG659" s="137"/>
      <c r="AH659" s="137"/>
      <c r="AI659" s="137"/>
      <c r="AJ659" s="137"/>
      <c r="AK659" s="136"/>
      <c r="AL659" s="136"/>
      <c r="AM659" s="136"/>
      <c r="AN659" s="136"/>
      <c r="AO659" s="136"/>
      <c r="AP659" s="136"/>
      <c r="AQ659" s="136"/>
    </row>
    <row r="660" spans="2:43" ht="14.25" customHeight="1" x14ac:dyDescent="0.3">
      <c r="B660" s="139"/>
      <c r="C660" s="140"/>
      <c r="D660" s="139"/>
      <c r="J660" s="141"/>
      <c r="K660" s="141"/>
      <c r="L660" s="137"/>
      <c r="M660" s="137"/>
      <c r="N660" s="137"/>
      <c r="O660" s="137"/>
      <c r="P660" s="136"/>
      <c r="Q660" s="136"/>
      <c r="R660" s="136"/>
      <c r="S660" s="136"/>
      <c r="T660" s="136"/>
      <c r="U660" s="136"/>
      <c r="V660" s="136"/>
      <c r="W660" s="139"/>
      <c r="X660" s="140"/>
      <c r="Y660" s="139"/>
      <c r="AE660" s="138"/>
      <c r="AF660" s="138"/>
      <c r="AG660" s="137"/>
      <c r="AH660" s="137"/>
      <c r="AI660" s="137"/>
      <c r="AJ660" s="137"/>
      <c r="AK660" s="136"/>
      <c r="AL660" s="136"/>
      <c r="AM660" s="136"/>
      <c r="AN660" s="136"/>
      <c r="AO660" s="136"/>
      <c r="AP660" s="136"/>
      <c r="AQ660" s="136"/>
    </row>
    <row r="661" spans="2:43" ht="14.25" customHeight="1" x14ac:dyDescent="0.3">
      <c r="B661" s="139"/>
      <c r="C661" s="140"/>
      <c r="D661" s="139"/>
      <c r="J661" s="141"/>
      <c r="K661" s="141"/>
      <c r="L661" s="137"/>
      <c r="M661" s="137"/>
      <c r="N661" s="137"/>
      <c r="O661" s="137"/>
      <c r="P661" s="136"/>
      <c r="Q661" s="136"/>
      <c r="R661" s="136"/>
      <c r="S661" s="136"/>
      <c r="T661" s="136"/>
      <c r="U661" s="136"/>
      <c r="V661" s="136"/>
      <c r="W661" s="139"/>
      <c r="X661" s="140"/>
      <c r="Y661" s="139"/>
      <c r="AE661" s="138"/>
      <c r="AF661" s="138"/>
      <c r="AG661" s="137"/>
      <c r="AH661" s="137"/>
      <c r="AI661" s="137"/>
      <c r="AJ661" s="137"/>
      <c r="AK661" s="136"/>
      <c r="AL661" s="136"/>
      <c r="AM661" s="136"/>
      <c r="AN661" s="136"/>
      <c r="AO661" s="136"/>
      <c r="AP661" s="136"/>
      <c r="AQ661" s="136"/>
    </row>
    <row r="662" spans="2:43" ht="14.25" customHeight="1" x14ac:dyDescent="0.3">
      <c r="B662" s="139"/>
      <c r="C662" s="140"/>
      <c r="D662" s="139"/>
      <c r="J662" s="141"/>
      <c r="K662" s="141"/>
      <c r="L662" s="137"/>
      <c r="M662" s="137"/>
      <c r="N662" s="137"/>
      <c r="O662" s="137"/>
      <c r="P662" s="136"/>
      <c r="Q662" s="136"/>
      <c r="R662" s="136"/>
      <c r="S662" s="136"/>
      <c r="T662" s="136"/>
      <c r="U662" s="136"/>
      <c r="V662" s="136"/>
      <c r="W662" s="139"/>
      <c r="X662" s="140"/>
      <c r="Y662" s="139"/>
      <c r="AE662" s="138"/>
      <c r="AF662" s="138"/>
      <c r="AG662" s="137"/>
      <c r="AH662" s="137"/>
      <c r="AI662" s="137"/>
      <c r="AJ662" s="137"/>
      <c r="AK662" s="136"/>
      <c r="AL662" s="136"/>
      <c r="AM662" s="136"/>
      <c r="AN662" s="136"/>
      <c r="AO662" s="136"/>
      <c r="AP662" s="136"/>
      <c r="AQ662" s="136"/>
    </row>
    <row r="663" spans="2:43" ht="14.25" customHeight="1" x14ac:dyDescent="0.3">
      <c r="B663" s="139"/>
      <c r="C663" s="140"/>
      <c r="D663" s="139"/>
      <c r="J663" s="141"/>
      <c r="K663" s="141"/>
      <c r="L663" s="137"/>
      <c r="M663" s="137"/>
      <c r="N663" s="137"/>
      <c r="O663" s="137"/>
      <c r="P663" s="136"/>
      <c r="Q663" s="136"/>
      <c r="R663" s="136"/>
      <c r="S663" s="136"/>
      <c r="T663" s="136"/>
      <c r="U663" s="136"/>
      <c r="V663" s="136"/>
      <c r="W663" s="139"/>
      <c r="X663" s="140"/>
      <c r="Y663" s="139"/>
      <c r="AE663" s="138"/>
      <c r="AF663" s="138"/>
      <c r="AG663" s="137"/>
      <c r="AH663" s="137"/>
      <c r="AI663" s="137"/>
      <c r="AJ663" s="137"/>
      <c r="AK663" s="136"/>
      <c r="AL663" s="136"/>
      <c r="AM663" s="136"/>
      <c r="AN663" s="136"/>
      <c r="AO663" s="136"/>
      <c r="AP663" s="136"/>
      <c r="AQ663" s="136"/>
    </row>
    <row r="664" spans="2:43" ht="14.25" customHeight="1" x14ac:dyDescent="0.3">
      <c r="B664" s="139"/>
      <c r="C664" s="140"/>
      <c r="D664" s="139"/>
      <c r="J664" s="141"/>
      <c r="K664" s="141"/>
      <c r="L664" s="137"/>
      <c r="M664" s="137"/>
      <c r="N664" s="137"/>
      <c r="O664" s="137"/>
      <c r="P664" s="136"/>
      <c r="Q664" s="136"/>
      <c r="R664" s="136"/>
      <c r="S664" s="136"/>
      <c r="T664" s="136"/>
      <c r="U664" s="136"/>
      <c r="V664" s="136"/>
      <c r="W664" s="139"/>
      <c r="X664" s="140"/>
      <c r="Y664" s="139"/>
      <c r="AE664" s="138"/>
      <c r="AF664" s="138"/>
      <c r="AG664" s="137"/>
      <c r="AH664" s="137"/>
      <c r="AI664" s="137"/>
      <c r="AJ664" s="137"/>
      <c r="AK664" s="136"/>
      <c r="AL664" s="136"/>
      <c r="AM664" s="136"/>
      <c r="AN664" s="136"/>
      <c r="AO664" s="136"/>
      <c r="AP664" s="136"/>
      <c r="AQ664" s="136"/>
    </row>
    <row r="665" spans="2:43" ht="14.25" customHeight="1" x14ac:dyDescent="0.3">
      <c r="B665" s="139"/>
      <c r="C665" s="140"/>
      <c r="D665" s="139"/>
      <c r="J665" s="141"/>
      <c r="K665" s="141"/>
      <c r="L665" s="137"/>
      <c r="M665" s="137"/>
      <c r="N665" s="137"/>
      <c r="O665" s="137"/>
      <c r="P665" s="136"/>
      <c r="Q665" s="136"/>
      <c r="R665" s="136"/>
      <c r="S665" s="136"/>
      <c r="T665" s="136"/>
      <c r="U665" s="136"/>
      <c r="V665" s="136"/>
      <c r="W665" s="139"/>
      <c r="X665" s="140"/>
      <c r="Y665" s="139"/>
      <c r="AE665" s="138"/>
      <c r="AF665" s="138"/>
      <c r="AG665" s="137"/>
      <c r="AH665" s="137"/>
      <c r="AI665" s="137"/>
      <c r="AJ665" s="137"/>
      <c r="AK665" s="136"/>
      <c r="AL665" s="136"/>
      <c r="AM665" s="136"/>
      <c r="AN665" s="136"/>
      <c r="AO665" s="136"/>
      <c r="AP665" s="136"/>
      <c r="AQ665" s="136"/>
    </row>
    <row r="666" spans="2:43" ht="14.25" customHeight="1" x14ac:dyDescent="0.3">
      <c r="B666" s="139"/>
      <c r="C666" s="140"/>
      <c r="D666" s="139"/>
      <c r="J666" s="141"/>
      <c r="K666" s="141"/>
      <c r="L666" s="137"/>
      <c r="M666" s="137"/>
      <c r="N666" s="137"/>
      <c r="O666" s="137"/>
      <c r="P666" s="136"/>
      <c r="Q666" s="136"/>
      <c r="R666" s="136"/>
      <c r="S666" s="136"/>
      <c r="T666" s="136"/>
      <c r="U666" s="136"/>
      <c r="V666" s="136"/>
      <c r="W666" s="139"/>
      <c r="X666" s="140"/>
      <c r="Y666" s="139"/>
      <c r="AE666" s="138"/>
      <c r="AF666" s="138"/>
      <c r="AG666" s="137"/>
      <c r="AH666" s="137"/>
      <c r="AI666" s="137"/>
      <c r="AJ666" s="137"/>
      <c r="AK666" s="136"/>
      <c r="AL666" s="136"/>
      <c r="AM666" s="136"/>
      <c r="AN666" s="136"/>
      <c r="AO666" s="136"/>
      <c r="AP666" s="136"/>
      <c r="AQ666" s="136"/>
    </row>
    <row r="667" spans="2:43" ht="14.25" customHeight="1" x14ac:dyDescent="0.3">
      <c r="B667" s="139"/>
      <c r="C667" s="140"/>
      <c r="D667" s="139"/>
      <c r="J667" s="141"/>
      <c r="K667" s="141"/>
      <c r="L667" s="137"/>
      <c r="M667" s="137"/>
      <c r="N667" s="137"/>
      <c r="O667" s="137"/>
      <c r="P667" s="136"/>
      <c r="Q667" s="136"/>
      <c r="R667" s="136"/>
      <c r="S667" s="136"/>
      <c r="T667" s="136"/>
      <c r="U667" s="136"/>
      <c r="V667" s="136"/>
      <c r="W667" s="139"/>
      <c r="X667" s="140"/>
      <c r="Y667" s="139"/>
      <c r="AE667" s="138"/>
      <c r="AF667" s="138"/>
      <c r="AG667" s="137"/>
      <c r="AH667" s="137"/>
      <c r="AI667" s="137"/>
      <c r="AJ667" s="137"/>
      <c r="AK667" s="136"/>
      <c r="AL667" s="136"/>
      <c r="AM667" s="136"/>
      <c r="AN667" s="136"/>
      <c r="AO667" s="136"/>
      <c r="AP667" s="136"/>
      <c r="AQ667" s="136"/>
    </row>
    <row r="668" spans="2:43" ht="14.25" customHeight="1" x14ac:dyDescent="0.3">
      <c r="B668" s="139"/>
      <c r="C668" s="140"/>
      <c r="D668" s="139"/>
      <c r="J668" s="141"/>
      <c r="K668" s="141"/>
      <c r="L668" s="137"/>
      <c r="M668" s="137"/>
      <c r="N668" s="137"/>
      <c r="O668" s="137"/>
      <c r="P668" s="136"/>
      <c r="Q668" s="136"/>
      <c r="R668" s="136"/>
      <c r="S668" s="136"/>
      <c r="T668" s="136"/>
      <c r="U668" s="136"/>
      <c r="V668" s="136"/>
      <c r="W668" s="139"/>
      <c r="X668" s="140"/>
      <c r="Y668" s="139"/>
      <c r="AE668" s="138"/>
      <c r="AF668" s="138"/>
      <c r="AG668" s="137"/>
      <c r="AH668" s="137"/>
      <c r="AI668" s="137"/>
      <c r="AJ668" s="137"/>
      <c r="AK668" s="136"/>
      <c r="AL668" s="136"/>
      <c r="AM668" s="136"/>
      <c r="AN668" s="136"/>
      <c r="AO668" s="136"/>
      <c r="AP668" s="136"/>
      <c r="AQ668" s="136"/>
    </row>
    <row r="669" spans="2:43" ht="14.25" customHeight="1" x14ac:dyDescent="0.3">
      <c r="B669" s="139"/>
      <c r="C669" s="140"/>
      <c r="D669" s="139"/>
      <c r="J669" s="141"/>
      <c r="K669" s="141"/>
      <c r="L669" s="137"/>
      <c r="M669" s="137"/>
      <c r="N669" s="137"/>
      <c r="O669" s="137"/>
      <c r="P669" s="136"/>
      <c r="Q669" s="136"/>
      <c r="R669" s="136"/>
      <c r="S669" s="136"/>
      <c r="T669" s="136"/>
      <c r="U669" s="136"/>
      <c r="V669" s="136"/>
      <c r="W669" s="139"/>
      <c r="X669" s="140"/>
      <c r="Y669" s="139"/>
      <c r="AE669" s="138"/>
      <c r="AF669" s="138"/>
      <c r="AG669" s="137"/>
      <c r="AH669" s="137"/>
      <c r="AI669" s="137"/>
      <c r="AJ669" s="137"/>
      <c r="AK669" s="136"/>
      <c r="AL669" s="136"/>
      <c r="AM669" s="136"/>
      <c r="AN669" s="136"/>
      <c r="AO669" s="136"/>
      <c r="AP669" s="136"/>
      <c r="AQ669" s="136"/>
    </row>
    <row r="670" spans="2:43" ht="14.25" customHeight="1" x14ac:dyDescent="0.3">
      <c r="B670" s="139"/>
      <c r="C670" s="140"/>
      <c r="D670" s="139"/>
      <c r="J670" s="141"/>
      <c r="K670" s="141"/>
      <c r="L670" s="137"/>
      <c r="M670" s="137"/>
      <c r="N670" s="137"/>
      <c r="O670" s="137"/>
      <c r="P670" s="136"/>
      <c r="Q670" s="136"/>
      <c r="R670" s="136"/>
      <c r="S670" s="136"/>
      <c r="T670" s="136"/>
      <c r="U670" s="136"/>
      <c r="V670" s="136"/>
      <c r="W670" s="139"/>
      <c r="X670" s="140"/>
      <c r="Y670" s="139"/>
      <c r="AE670" s="138"/>
      <c r="AF670" s="138"/>
      <c r="AG670" s="137"/>
      <c r="AH670" s="137"/>
      <c r="AI670" s="137"/>
      <c r="AJ670" s="137"/>
      <c r="AK670" s="136"/>
      <c r="AL670" s="136"/>
      <c r="AM670" s="136"/>
      <c r="AN670" s="136"/>
      <c r="AO670" s="136"/>
      <c r="AP670" s="136"/>
      <c r="AQ670" s="136"/>
    </row>
    <row r="671" spans="2:43" ht="14.25" customHeight="1" x14ac:dyDescent="0.3">
      <c r="B671" s="139"/>
      <c r="C671" s="140"/>
      <c r="D671" s="139"/>
      <c r="J671" s="141"/>
      <c r="K671" s="141"/>
      <c r="L671" s="137"/>
      <c r="M671" s="137"/>
      <c r="N671" s="137"/>
      <c r="O671" s="137"/>
      <c r="P671" s="136"/>
      <c r="Q671" s="136"/>
      <c r="R671" s="136"/>
      <c r="S671" s="136"/>
      <c r="T671" s="136"/>
      <c r="U671" s="136"/>
      <c r="V671" s="136"/>
      <c r="W671" s="139"/>
      <c r="X671" s="140"/>
      <c r="Y671" s="139"/>
      <c r="AE671" s="138"/>
      <c r="AF671" s="138"/>
      <c r="AG671" s="137"/>
      <c r="AH671" s="137"/>
      <c r="AI671" s="137"/>
      <c r="AJ671" s="137"/>
      <c r="AK671" s="136"/>
      <c r="AL671" s="136"/>
      <c r="AM671" s="136"/>
      <c r="AN671" s="136"/>
      <c r="AO671" s="136"/>
      <c r="AP671" s="136"/>
      <c r="AQ671" s="136"/>
    </row>
    <row r="672" spans="2:43" ht="14.25" customHeight="1" x14ac:dyDescent="0.3">
      <c r="B672" s="139"/>
      <c r="C672" s="140"/>
      <c r="D672" s="139"/>
      <c r="J672" s="141"/>
      <c r="K672" s="141"/>
      <c r="L672" s="137"/>
      <c r="M672" s="137"/>
      <c r="N672" s="137"/>
      <c r="O672" s="137"/>
      <c r="P672" s="136"/>
      <c r="Q672" s="136"/>
      <c r="R672" s="136"/>
      <c r="S672" s="136"/>
      <c r="T672" s="136"/>
      <c r="U672" s="136"/>
      <c r="V672" s="136"/>
      <c r="W672" s="139"/>
      <c r="X672" s="140"/>
      <c r="Y672" s="139"/>
      <c r="AE672" s="138"/>
      <c r="AF672" s="138"/>
      <c r="AG672" s="137"/>
      <c r="AH672" s="137"/>
      <c r="AI672" s="137"/>
      <c r="AJ672" s="137"/>
      <c r="AK672" s="136"/>
      <c r="AL672" s="136"/>
      <c r="AM672" s="136"/>
      <c r="AN672" s="136"/>
      <c r="AO672" s="136"/>
      <c r="AP672" s="136"/>
      <c r="AQ672" s="136"/>
    </row>
    <row r="673" spans="2:43" ht="14.25" customHeight="1" x14ac:dyDescent="0.3">
      <c r="B673" s="139"/>
      <c r="C673" s="140"/>
      <c r="D673" s="139"/>
      <c r="J673" s="141"/>
      <c r="K673" s="141"/>
      <c r="L673" s="137"/>
      <c r="M673" s="137"/>
      <c r="N673" s="137"/>
      <c r="O673" s="137"/>
      <c r="P673" s="136"/>
      <c r="Q673" s="136"/>
      <c r="R673" s="136"/>
      <c r="S673" s="136"/>
      <c r="T673" s="136"/>
      <c r="U673" s="136"/>
      <c r="V673" s="136"/>
      <c r="W673" s="139"/>
      <c r="X673" s="140"/>
      <c r="Y673" s="139"/>
      <c r="AE673" s="138"/>
      <c r="AF673" s="138"/>
      <c r="AG673" s="137"/>
      <c r="AH673" s="137"/>
      <c r="AI673" s="137"/>
      <c r="AJ673" s="137"/>
      <c r="AK673" s="136"/>
      <c r="AL673" s="136"/>
      <c r="AM673" s="136"/>
      <c r="AN673" s="136"/>
      <c r="AO673" s="136"/>
      <c r="AP673" s="136"/>
      <c r="AQ673" s="136"/>
    </row>
    <row r="674" spans="2:43" ht="14.25" customHeight="1" x14ac:dyDescent="0.3">
      <c r="B674" s="139"/>
      <c r="C674" s="140"/>
      <c r="D674" s="139"/>
      <c r="J674" s="141"/>
      <c r="K674" s="141"/>
      <c r="L674" s="137"/>
      <c r="M674" s="137"/>
      <c r="N674" s="137"/>
      <c r="O674" s="137"/>
      <c r="P674" s="136"/>
      <c r="Q674" s="136"/>
      <c r="R674" s="136"/>
      <c r="S674" s="136"/>
      <c r="T674" s="136"/>
      <c r="U674" s="136"/>
      <c r="V674" s="136"/>
      <c r="W674" s="139"/>
      <c r="X674" s="140"/>
      <c r="Y674" s="139"/>
      <c r="AE674" s="138"/>
      <c r="AF674" s="138"/>
      <c r="AG674" s="137"/>
      <c r="AH674" s="137"/>
      <c r="AI674" s="137"/>
      <c r="AJ674" s="137"/>
      <c r="AK674" s="136"/>
      <c r="AL674" s="136"/>
      <c r="AM674" s="136"/>
      <c r="AN674" s="136"/>
      <c r="AO674" s="136"/>
      <c r="AP674" s="136"/>
      <c r="AQ674" s="136"/>
    </row>
    <row r="675" spans="2:43" ht="14.25" customHeight="1" x14ac:dyDescent="0.3">
      <c r="B675" s="139"/>
      <c r="C675" s="140"/>
      <c r="D675" s="139"/>
      <c r="J675" s="141"/>
      <c r="K675" s="141"/>
      <c r="L675" s="137"/>
      <c r="M675" s="137"/>
      <c r="N675" s="137"/>
      <c r="O675" s="137"/>
      <c r="P675" s="136"/>
      <c r="Q675" s="136"/>
      <c r="R675" s="136"/>
      <c r="S675" s="136"/>
      <c r="T675" s="136"/>
      <c r="U675" s="136"/>
      <c r="V675" s="136"/>
      <c r="W675" s="139"/>
      <c r="X675" s="140"/>
      <c r="Y675" s="139"/>
      <c r="AE675" s="138"/>
      <c r="AF675" s="138"/>
      <c r="AG675" s="137"/>
      <c r="AH675" s="137"/>
      <c r="AI675" s="137"/>
      <c r="AJ675" s="137"/>
      <c r="AK675" s="136"/>
      <c r="AL675" s="136"/>
      <c r="AM675" s="136"/>
      <c r="AN675" s="136"/>
      <c r="AO675" s="136"/>
      <c r="AP675" s="136"/>
      <c r="AQ675" s="136"/>
    </row>
    <row r="676" spans="2:43" ht="14.25" customHeight="1" x14ac:dyDescent="0.3">
      <c r="B676" s="139"/>
      <c r="C676" s="140"/>
      <c r="D676" s="139"/>
      <c r="J676" s="141"/>
      <c r="K676" s="141"/>
      <c r="L676" s="137"/>
      <c r="M676" s="137"/>
      <c r="N676" s="137"/>
      <c r="O676" s="137"/>
      <c r="P676" s="136"/>
      <c r="Q676" s="136"/>
      <c r="R676" s="136"/>
      <c r="S676" s="136"/>
      <c r="T676" s="136"/>
      <c r="U676" s="136"/>
      <c r="V676" s="136"/>
      <c r="W676" s="139"/>
      <c r="X676" s="140"/>
      <c r="Y676" s="139"/>
      <c r="AE676" s="138"/>
      <c r="AF676" s="138"/>
      <c r="AG676" s="137"/>
      <c r="AH676" s="137"/>
      <c r="AI676" s="137"/>
      <c r="AJ676" s="137"/>
      <c r="AK676" s="136"/>
      <c r="AL676" s="136"/>
      <c r="AM676" s="136"/>
      <c r="AN676" s="136"/>
      <c r="AO676" s="136"/>
      <c r="AP676" s="136"/>
      <c r="AQ676" s="136"/>
    </row>
    <row r="677" spans="2:43" ht="14.25" customHeight="1" x14ac:dyDescent="0.3">
      <c r="B677" s="139"/>
      <c r="C677" s="140"/>
      <c r="D677" s="139"/>
      <c r="J677" s="141"/>
      <c r="K677" s="141"/>
      <c r="L677" s="137"/>
      <c r="M677" s="137"/>
      <c r="N677" s="137"/>
      <c r="O677" s="137"/>
      <c r="P677" s="136"/>
      <c r="Q677" s="136"/>
      <c r="R677" s="136"/>
      <c r="S677" s="136"/>
      <c r="T677" s="136"/>
      <c r="U677" s="136"/>
      <c r="V677" s="136"/>
      <c r="W677" s="139"/>
      <c r="X677" s="140"/>
      <c r="Y677" s="139"/>
      <c r="AE677" s="138"/>
      <c r="AF677" s="138"/>
      <c r="AG677" s="137"/>
      <c r="AH677" s="137"/>
      <c r="AI677" s="137"/>
      <c r="AJ677" s="137"/>
      <c r="AK677" s="136"/>
      <c r="AL677" s="136"/>
      <c r="AM677" s="136"/>
      <c r="AN677" s="136"/>
      <c r="AO677" s="136"/>
      <c r="AP677" s="136"/>
      <c r="AQ677" s="136"/>
    </row>
    <row r="678" spans="2:43" ht="14.25" customHeight="1" x14ac:dyDescent="0.3">
      <c r="B678" s="139"/>
      <c r="C678" s="140"/>
      <c r="D678" s="139"/>
      <c r="J678" s="141"/>
      <c r="K678" s="141"/>
      <c r="L678" s="137"/>
      <c r="M678" s="137"/>
      <c r="N678" s="137"/>
      <c r="O678" s="137"/>
      <c r="P678" s="136"/>
      <c r="Q678" s="136"/>
      <c r="R678" s="136"/>
      <c r="S678" s="136"/>
      <c r="T678" s="136"/>
      <c r="U678" s="136"/>
      <c r="V678" s="136"/>
      <c r="W678" s="139"/>
      <c r="X678" s="140"/>
      <c r="Y678" s="139"/>
      <c r="AE678" s="138"/>
      <c r="AF678" s="138"/>
      <c r="AG678" s="137"/>
      <c r="AH678" s="137"/>
      <c r="AI678" s="137"/>
      <c r="AJ678" s="137"/>
      <c r="AK678" s="136"/>
      <c r="AL678" s="136"/>
      <c r="AM678" s="136"/>
      <c r="AN678" s="136"/>
      <c r="AO678" s="136"/>
      <c r="AP678" s="136"/>
      <c r="AQ678" s="136"/>
    </row>
    <row r="679" spans="2:43" ht="14.25" customHeight="1" x14ac:dyDescent="0.3">
      <c r="B679" s="139"/>
      <c r="C679" s="140"/>
      <c r="D679" s="139"/>
      <c r="J679" s="141"/>
      <c r="K679" s="141"/>
      <c r="L679" s="137"/>
      <c r="M679" s="137"/>
      <c r="N679" s="137"/>
      <c r="O679" s="137"/>
      <c r="P679" s="136"/>
      <c r="Q679" s="136"/>
      <c r="R679" s="136"/>
      <c r="S679" s="136"/>
      <c r="T679" s="136"/>
      <c r="U679" s="136"/>
      <c r="V679" s="136"/>
      <c r="W679" s="139"/>
      <c r="X679" s="140"/>
      <c r="Y679" s="139"/>
      <c r="AE679" s="138"/>
      <c r="AF679" s="138"/>
      <c r="AG679" s="137"/>
      <c r="AH679" s="137"/>
      <c r="AI679" s="137"/>
      <c r="AJ679" s="137"/>
      <c r="AK679" s="136"/>
      <c r="AL679" s="136"/>
      <c r="AM679" s="136"/>
      <c r="AN679" s="136"/>
      <c r="AO679" s="136"/>
      <c r="AP679" s="136"/>
      <c r="AQ679" s="136"/>
    </row>
    <row r="680" spans="2:43" ht="14.25" customHeight="1" x14ac:dyDescent="0.3">
      <c r="B680" s="139"/>
      <c r="C680" s="140"/>
      <c r="D680" s="139"/>
      <c r="J680" s="141"/>
      <c r="K680" s="141"/>
      <c r="L680" s="137"/>
      <c r="M680" s="137"/>
      <c r="N680" s="137"/>
      <c r="O680" s="137"/>
      <c r="P680" s="136"/>
      <c r="Q680" s="136"/>
      <c r="R680" s="136"/>
      <c r="S680" s="136"/>
      <c r="T680" s="136"/>
      <c r="U680" s="136"/>
      <c r="V680" s="136"/>
      <c r="W680" s="139"/>
      <c r="X680" s="140"/>
      <c r="Y680" s="139"/>
      <c r="AE680" s="138"/>
      <c r="AF680" s="138"/>
      <c r="AG680" s="137"/>
      <c r="AH680" s="137"/>
      <c r="AI680" s="137"/>
      <c r="AJ680" s="137"/>
      <c r="AK680" s="136"/>
      <c r="AL680" s="136"/>
      <c r="AM680" s="136"/>
      <c r="AN680" s="136"/>
      <c r="AO680" s="136"/>
      <c r="AP680" s="136"/>
      <c r="AQ680" s="136"/>
    </row>
    <row r="681" spans="2:43" ht="14.25" customHeight="1" x14ac:dyDescent="0.3">
      <c r="B681" s="139"/>
      <c r="C681" s="140"/>
      <c r="D681" s="139"/>
      <c r="J681" s="141"/>
      <c r="K681" s="141"/>
      <c r="L681" s="137"/>
      <c r="M681" s="137"/>
      <c r="N681" s="137"/>
      <c r="O681" s="137"/>
      <c r="P681" s="136"/>
      <c r="Q681" s="136"/>
      <c r="R681" s="136"/>
      <c r="S681" s="136"/>
      <c r="T681" s="136"/>
      <c r="U681" s="136"/>
      <c r="V681" s="136"/>
      <c r="W681" s="139"/>
      <c r="X681" s="140"/>
      <c r="Y681" s="139"/>
      <c r="AE681" s="138"/>
      <c r="AF681" s="138"/>
      <c r="AG681" s="137"/>
      <c r="AH681" s="137"/>
      <c r="AI681" s="137"/>
      <c r="AJ681" s="137"/>
      <c r="AK681" s="136"/>
      <c r="AL681" s="136"/>
      <c r="AM681" s="136"/>
      <c r="AN681" s="136"/>
      <c r="AO681" s="136"/>
      <c r="AP681" s="136"/>
      <c r="AQ681" s="136"/>
    </row>
    <row r="682" spans="2:43" ht="14.25" customHeight="1" x14ac:dyDescent="0.3">
      <c r="B682" s="139"/>
      <c r="C682" s="140"/>
      <c r="D682" s="139"/>
      <c r="J682" s="141"/>
      <c r="K682" s="141"/>
      <c r="L682" s="137"/>
      <c r="M682" s="137"/>
      <c r="N682" s="137"/>
      <c r="O682" s="137"/>
      <c r="P682" s="136"/>
      <c r="Q682" s="136"/>
      <c r="R682" s="136"/>
      <c r="S682" s="136"/>
      <c r="T682" s="136"/>
      <c r="U682" s="136"/>
      <c r="V682" s="136"/>
      <c r="W682" s="139"/>
      <c r="X682" s="140"/>
      <c r="Y682" s="139"/>
      <c r="AE682" s="138"/>
      <c r="AF682" s="138"/>
      <c r="AG682" s="137"/>
      <c r="AH682" s="137"/>
      <c r="AI682" s="137"/>
      <c r="AJ682" s="137"/>
      <c r="AK682" s="136"/>
      <c r="AL682" s="136"/>
      <c r="AM682" s="136"/>
      <c r="AN682" s="136"/>
      <c r="AO682" s="136"/>
      <c r="AP682" s="136"/>
      <c r="AQ682" s="136"/>
    </row>
    <row r="683" spans="2:43" ht="14.25" customHeight="1" x14ac:dyDescent="0.3">
      <c r="B683" s="139"/>
      <c r="C683" s="140"/>
      <c r="D683" s="139"/>
      <c r="J683" s="141"/>
      <c r="K683" s="141"/>
      <c r="L683" s="137"/>
      <c r="M683" s="137"/>
      <c r="N683" s="137"/>
      <c r="O683" s="137"/>
      <c r="P683" s="136"/>
      <c r="Q683" s="136"/>
      <c r="R683" s="136"/>
      <c r="S683" s="136"/>
      <c r="T683" s="136"/>
      <c r="U683" s="136"/>
      <c r="V683" s="136"/>
      <c r="W683" s="139"/>
      <c r="X683" s="140"/>
      <c r="Y683" s="139"/>
      <c r="AE683" s="138"/>
      <c r="AF683" s="138"/>
      <c r="AG683" s="137"/>
      <c r="AH683" s="137"/>
      <c r="AI683" s="137"/>
      <c r="AJ683" s="137"/>
      <c r="AK683" s="136"/>
      <c r="AL683" s="136"/>
      <c r="AM683" s="136"/>
      <c r="AN683" s="136"/>
      <c r="AO683" s="136"/>
      <c r="AP683" s="136"/>
      <c r="AQ683" s="136"/>
    </row>
    <row r="684" spans="2:43" ht="14.25" customHeight="1" x14ac:dyDescent="0.3">
      <c r="B684" s="139"/>
      <c r="C684" s="140"/>
      <c r="D684" s="139"/>
      <c r="J684" s="141"/>
      <c r="K684" s="141"/>
      <c r="L684" s="137"/>
      <c r="M684" s="137"/>
      <c r="N684" s="137"/>
      <c r="O684" s="137"/>
      <c r="P684" s="136"/>
      <c r="Q684" s="136"/>
      <c r="R684" s="136"/>
      <c r="S684" s="136"/>
      <c r="T684" s="136"/>
      <c r="U684" s="136"/>
      <c r="V684" s="136"/>
      <c r="W684" s="139"/>
      <c r="X684" s="140"/>
      <c r="Y684" s="139"/>
      <c r="AE684" s="138"/>
      <c r="AF684" s="138"/>
      <c r="AG684" s="137"/>
      <c r="AH684" s="137"/>
      <c r="AI684" s="137"/>
      <c r="AJ684" s="137"/>
      <c r="AK684" s="136"/>
      <c r="AL684" s="136"/>
      <c r="AM684" s="136"/>
      <c r="AN684" s="136"/>
      <c r="AO684" s="136"/>
      <c r="AP684" s="136"/>
      <c r="AQ684" s="136"/>
    </row>
    <row r="685" spans="2:43" ht="14.25" customHeight="1" x14ac:dyDescent="0.3">
      <c r="B685" s="139"/>
      <c r="C685" s="140"/>
      <c r="D685" s="139"/>
      <c r="J685" s="141"/>
      <c r="K685" s="141"/>
      <c r="L685" s="137"/>
      <c r="M685" s="137"/>
      <c r="N685" s="137"/>
      <c r="O685" s="137"/>
      <c r="P685" s="136"/>
      <c r="Q685" s="136"/>
      <c r="R685" s="136"/>
      <c r="S685" s="136"/>
      <c r="T685" s="136"/>
      <c r="U685" s="136"/>
      <c r="V685" s="136"/>
      <c r="W685" s="139"/>
      <c r="X685" s="140"/>
      <c r="Y685" s="139"/>
      <c r="AE685" s="138"/>
      <c r="AF685" s="138"/>
      <c r="AG685" s="137"/>
      <c r="AH685" s="137"/>
      <c r="AI685" s="137"/>
      <c r="AJ685" s="137"/>
      <c r="AK685" s="136"/>
      <c r="AL685" s="136"/>
      <c r="AM685" s="136"/>
      <c r="AN685" s="136"/>
      <c r="AO685" s="136"/>
      <c r="AP685" s="136"/>
      <c r="AQ685" s="136"/>
    </row>
    <row r="686" spans="2:43" ht="14.25" customHeight="1" x14ac:dyDescent="0.3">
      <c r="B686" s="139"/>
      <c r="C686" s="140"/>
      <c r="D686" s="139"/>
      <c r="J686" s="141"/>
      <c r="K686" s="141"/>
      <c r="L686" s="137"/>
      <c r="M686" s="137"/>
      <c r="N686" s="137"/>
      <c r="O686" s="137"/>
      <c r="P686" s="136"/>
      <c r="Q686" s="136"/>
      <c r="R686" s="136"/>
      <c r="S686" s="136"/>
      <c r="T686" s="136"/>
      <c r="U686" s="136"/>
      <c r="V686" s="136"/>
      <c r="W686" s="139"/>
      <c r="X686" s="140"/>
      <c r="Y686" s="139"/>
      <c r="AE686" s="138"/>
      <c r="AF686" s="138"/>
      <c r="AG686" s="137"/>
      <c r="AH686" s="137"/>
      <c r="AI686" s="137"/>
      <c r="AJ686" s="137"/>
      <c r="AK686" s="136"/>
      <c r="AL686" s="136"/>
      <c r="AM686" s="136"/>
      <c r="AN686" s="136"/>
      <c r="AO686" s="136"/>
      <c r="AP686" s="136"/>
      <c r="AQ686" s="136"/>
    </row>
    <row r="687" spans="2:43" ht="14.25" customHeight="1" x14ac:dyDescent="0.3">
      <c r="B687" s="139"/>
      <c r="C687" s="140"/>
      <c r="D687" s="139"/>
      <c r="J687" s="141"/>
      <c r="K687" s="141"/>
      <c r="L687" s="137"/>
      <c r="M687" s="137"/>
      <c r="N687" s="137"/>
      <c r="O687" s="137"/>
      <c r="P687" s="136"/>
      <c r="Q687" s="136"/>
      <c r="R687" s="136"/>
      <c r="S687" s="136"/>
      <c r="T687" s="136"/>
      <c r="U687" s="136"/>
      <c r="V687" s="136"/>
      <c r="W687" s="139"/>
      <c r="X687" s="140"/>
      <c r="Y687" s="139"/>
      <c r="AE687" s="138"/>
      <c r="AF687" s="138"/>
      <c r="AG687" s="137"/>
      <c r="AH687" s="137"/>
      <c r="AI687" s="137"/>
      <c r="AJ687" s="137"/>
      <c r="AK687" s="136"/>
      <c r="AL687" s="136"/>
      <c r="AM687" s="136"/>
      <c r="AN687" s="136"/>
      <c r="AO687" s="136"/>
      <c r="AP687" s="136"/>
      <c r="AQ687" s="136"/>
    </row>
    <row r="688" spans="2:43" ht="14.25" customHeight="1" x14ac:dyDescent="0.3">
      <c r="B688" s="139"/>
      <c r="C688" s="140"/>
      <c r="D688" s="139"/>
      <c r="J688" s="141"/>
      <c r="K688" s="141"/>
      <c r="L688" s="137"/>
      <c r="M688" s="137"/>
      <c r="N688" s="137"/>
      <c r="O688" s="137"/>
      <c r="P688" s="136"/>
      <c r="Q688" s="136"/>
      <c r="R688" s="136"/>
      <c r="S688" s="136"/>
      <c r="T688" s="136"/>
      <c r="U688" s="136"/>
      <c r="V688" s="136"/>
      <c r="W688" s="139"/>
      <c r="X688" s="140"/>
      <c r="Y688" s="139"/>
      <c r="AE688" s="138"/>
      <c r="AF688" s="138"/>
      <c r="AG688" s="137"/>
      <c r="AH688" s="137"/>
      <c r="AI688" s="137"/>
      <c r="AJ688" s="137"/>
      <c r="AK688" s="136"/>
      <c r="AL688" s="136"/>
      <c r="AM688" s="136"/>
      <c r="AN688" s="136"/>
      <c r="AO688" s="136"/>
      <c r="AP688" s="136"/>
      <c r="AQ688" s="136"/>
    </row>
    <row r="689" spans="2:43" ht="14.25" customHeight="1" x14ac:dyDescent="0.3">
      <c r="B689" s="139"/>
      <c r="C689" s="140"/>
      <c r="D689" s="139"/>
      <c r="J689" s="141"/>
      <c r="K689" s="141"/>
      <c r="L689" s="137"/>
      <c r="M689" s="137"/>
      <c r="N689" s="137"/>
      <c r="O689" s="137"/>
      <c r="P689" s="136"/>
      <c r="Q689" s="136"/>
      <c r="R689" s="136"/>
      <c r="S689" s="136"/>
      <c r="T689" s="136"/>
      <c r="U689" s="136"/>
      <c r="V689" s="136"/>
      <c r="W689" s="139"/>
      <c r="X689" s="140"/>
      <c r="Y689" s="139"/>
      <c r="AE689" s="138"/>
      <c r="AF689" s="138"/>
      <c r="AG689" s="137"/>
      <c r="AH689" s="137"/>
      <c r="AI689" s="137"/>
      <c r="AJ689" s="137"/>
      <c r="AK689" s="136"/>
      <c r="AL689" s="136"/>
      <c r="AM689" s="136"/>
      <c r="AN689" s="136"/>
      <c r="AO689" s="136"/>
      <c r="AP689" s="136"/>
      <c r="AQ689" s="136"/>
    </row>
    <row r="690" spans="2:43" ht="14.25" customHeight="1" x14ac:dyDescent="0.3">
      <c r="B690" s="139"/>
      <c r="C690" s="140"/>
      <c r="D690" s="139"/>
      <c r="J690" s="141"/>
      <c r="K690" s="141"/>
      <c r="L690" s="137"/>
      <c r="M690" s="137"/>
      <c r="N690" s="137"/>
      <c r="O690" s="137"/>
      <c r="P690" s="136"/>
      <c r="Q690" s="136"/>
      <c r="R690" s="136"/>
      <c r="S690" s="136"/>
      <c r="T690" s="136"/>
      <c r="U690" s="136"/>
      <c r="V690" s="136"/>
      <c r="W690" s="139"/>
      <c r="X690" s="140"/>
      <c r="Y690" s="139"/>
      <c r="AE690" s="138"/>
      <c r="AF690" s="138"/>
      <c r="AG690" s="137"/>
      <c r="AH690" s="137"/>
      <c r="AI690" s="137"/>
      <c r="AJ690" s="137"/>
      <c r="AK690" s="136"/>
      <c r="AL690" s="136"/>
      <c r="AM690" s="136"/>
      <c r="AN690" s="136"/>
      <c r="AO690" s="136"/>
      <c r="AP690" s="136"/>
      <c r="AQ690" s="136"/>
    </row>
    <row r="691" spans="2:43" ht="14.25" customHeight="1" x14ac:dyDescent="0.3">
      <c r="B691" s="139"/>
      <c r="C691" s="140"/>
      <c r="D691" s="139"/>
      <c r="J691" s="141"/>
      <c r="K691" s="141"/>
      <c r="L691" s="137"/>
      <c r="M691" s="137"/>
      <c r="N691" s="137"/>
      <c r="O691" s="137"/>
      <c r="P691" s="136"/>
      <c r="Q691" s="136"/>
      <c r="R691" s="136"/>
      <c r="S691" s="136"/>
      <c r="T691" s="136"/>
      <c r="U691" s="136"/>
      <c r="V691" s="136"/>
      <c r="W691" s="139"/>
      <c r="X691" s="140"/>
      <c r="Y691" s="139"/>
      <c r="AE691" s="138"/>
      <c r="AF691" s="138"/>
      <c r="AG691" s="137"/>
      <c r="AH691" s="137"/>
      <c r="AI691" s="137"/>
      <c r="AJ691" s="137"/>
      <c r="AK691" s="136"/>
      <c r="AL691" s="136"/>
      <c r="AM691" s="136"/>
      <c r="AN691" s="136"/>
      <c r="AO691" s="136"/>
      <c r="AP691" s="136"/>
      <c r="AQ691" s="136"/>
    </row>
    <row r="692" spans="2:43" ht="14.25" customHeight="1" x14ac:dyDescent="0.3">
      <c r="B692" s="139"/>
      <c r="C692" s="140"/>
      <c r="D692" s="139"/>
      <c r="J692" s="141"/>
      <c r="K692" s="141"/>
      <c r="L692" s="137"/>
      <c r="M692" s="137"/>
      <c r="N692" s="137"/>
      <c r="O692" s="137"/>
      <c r="P692" s="136"/>
      <c r="Q692" s="136"/>
      <c r="R692" s="136"/>
      <c r="S692" s="136"/>
      <c r="T692" s="136"/>
      <c r="U692" s="136"/>
      <c r="V692" s="136"/>
      <c r="W692" s="139"/>
      <c r="X692" s="140"/>
      <c r="Y692" s="139"/>
      <c r="AE692" s="138"/>
      <c r="AF692" s="138"/>
      <c r="AG692" s="137"/>
      <c r="AH692" s="137"/>
      <c r="AI692" s="137"/>
      <c r="AJ692" s="137"/>
      <c r="AK692" s="136"/>
      <c r="AL692" s="136"/>
      <c r="AM692" s="136"/>
      <c r="AN692" s="136"/>
      <c r="AO692" s="136"/>
      <c r="AP692" s="136"/>
      <c r="AQ692" s="136"/>
    </row>
    <row r="693" spans="2:43" ht="14.25" customHeight="1" x14ac:dyDescent="0.3">
      <c r="B693" s="139"/>
      <c r="C693" s="140"/>
      <c r="D693" s="139"/>
      <c r="J693" s="141"/>
      <c r="K693" s="141"/>
      <c r="L693" s="137"/>
      <c r="M693" s="137"/>
      <c r="N693" s="137"/>
      <c r="O693" s="137"/>
      <c r="P693" s="136"/>
      <c r="Q693" s="136"/>
      <c r="R693" s="136"/>
      <c r="S693" s="136"/>
      <c r="T693" s="136"/>
      <c r="U693" s="136"/>
      <c r="V693" s="136"/>
      <c r="W693" s="139"/>
      <c r="X693" s="140"/>
      <c r="Y693" s="139"/>
      <c r="AE693" s="138"/>
      <c r="AF693" s="138"/>
      <c r="AG693" s="137"/>
      <c r="AH693" s="137"/>
      <c r="AI693" s="137"/>
      <c r="AJ693" s="137"/>
      <c r="AK693" s="136"/>
      <c r="AL693" s="136"/>
      <c r="AM693" s="136"/>
      <c r="AN693" s="136"/>
      <c r="AO693" s="136"/>
      <c r="AP693" s="136"/>
      <c r="AQ693" s="136"/>
    </row>
    <row r="694" spans="2:43" ht="14.25" customHeight="1" x14ac:dyDescent="0.3">
      <c r="B694" s="139"/>
      <c r="C694" s="140"/>
      <c r="D694" s="139"/>
      <c r="J694" s="141"/>
      <c r="K694" s="141"/>
      <c r="L694" s="137"/>
      <c r="M694" s="137"/>
      <c r="N694" s="137"/>
      <c r="O694" s="137"/>
      <c r="P694" s="136"/>
      <c r="Q694" s="136"/>
      <c r="R694" s="136"/>
      <c r="S694" s="136"/>
      <c r="T694" s="136"/>
      <c r="U694" s="136"/>
      <c r="V694" s="136"/>
      <c r="W694" s="139"/>
      <c r="X694" s="140"/>
      <c r="Y694" s="139"/>
      <c r="AE694" s="138"/>
      <c r="AF694" s="138"/>
      <c r="AG694" s="137"/>
      <c r="AH694" s="137"/>
      <c r="AI694" s="137"/>
      <c r="AJ694" s="137"/>
      <c r="AK694" s="136"/>
      <c r="AL694" s="136"/>
      <c r="AM694" s="136"/>
      <c r="AN694" s="136"/>
      <c r="AO694" s="136"/>
      <c r="AP694" s="136"/>
      <c r="AQ694" s="136"/>
    </row>
    <row r="695" spans="2:43" ht="14.25" customHeight="1" x14ac:dyDescent="0.3">
      <c r="B695" s="139"/>
      <c r="C695" s="140"/>
      <c r="D695" s="139"/>
      <c r="J695" s="141"/>
      <c r="K695" s="141"/>
      <c r="L695" s="137"/>
      <c r="M695" s="137"/>
      <c r="N695" s="137"/>
      <c r="O695" s="137"/>
      <c r="P695" s="136"/>
      <c r="Q695" s="136"/>
      <c r="R695" s="136"/>
      <c r="S695" s="136"/>
      <c r="T695" s="136"/>
      <c r="U695" s="136"/>
      <c r="V695" s="136"/>
      <c r="W695" s="139"/>
      <c r="X695" s="140"/>
      <c r="Y695" s="139"/>
      <c r="AE695" s="138"/>
      <c r="AF695" s="138"/>
      <c r="AG695" s="137"/>
      <c r="AH695" s="137"/>
      <c r="AI695" s="137"/>
      <c r="AJ695" s="137"/>
      <c r="AK695" s="136"/>
      <c r="AL695" s="136"/>
      <c r="AM695" s="136"/>
      <c r="AN695" s="136"/>
      <c r="AO695" s="136"/>
      <c r="AP695" s="136"/>
      <c r="AQ695" s="136"/>
    </row>
    <row r="696" spans="2:43" ht="14.25" customHeight="1" x14ac:dyDescent="0.3">
      <c r="B696" s="139"/>
      <c r="C696" s="140"/>
      <c r="D696" s="139"/>
      <c r="J696" s="141"/>
      <c r="K696" s="141"/>
      <c r="L696" s="137"/>
      <c r="M696" s="137"/>
      <c r="N696" s="137"/>
      <c r="O696" s="137"/>
      <c r="P696" s="136"/>
      <c r="Q696" s="136"/>
      <c r="R696" s="136"/>
      <c r="S696" s="136"/>
      <c r="T696" s="136"/>
      <c r="U696" s="136"/>
      <c r="V696" s="136"/>
      <c r="W696" s="139"/>
      <c r="X696" s="140"/>
      <c r="Y696" s="139"/>
      <c r="AE696" s="138"/>
      <c r="AF696" s="138"/>
      <c r="AG696" s="137"/>
      <c r="AH696" s="137"/>
      <c r="AI696" s="137"/>
      <c r="AJ696" s="137"/>
      <c r="AK696" s="136"/>
      <c r="AL696" s="136"/>
      <c r="AM696" s="136"/>
      <c r="AN696" s="136"/>
      <c r="AO696" s="136"/>
      <c r="AP696" s="136"/>
      <c r="AQ696" s="136"/>
    </row>
    <row r="697" spans="2:43" ht="14.25" customHeight="1" x14ac:dyDescent="0.3">
      <c r="B697" s="139"/>
      <c r="C697" s="140"/>
      <c r="D697" s="139"/>
      <c r="J697" s="141"/>
      <c r="K697" s="141"/>
      <c r="L697" s="137"/>
      <c r="M697" s="137"/>
      <c r="N697" s="137"/>
      <c r="O697" s="137"/>
      <c r="P697" s="136"/>
      <c r="Q697" s="136"/>
      <c r="R697" s="136"/>
      <c r="S697" s="136"/>
      <c r="T697" s="136"/>
      <c r="U697" s="136"/>
      <c r="V697" s="136"/>
      <c r="W697" s="139"/>
      <c r="X697" s="140"/>
      <c r="Y697" s="139"/>
      <c r="AE697" s="138"/>
      <c r="AF697" s="138"/>
      <c r="AG697" s="137"/>
      <c r="AH697" s="137"/>
      <c r="AI697" s="137"/>
      <c r="AJ697" s="137"/>
      <c r="AK697" s="136"/>
      <c r="AL697" s="136"/>
      <c r="AM697" s="136"/>
      <c r="AN697" s="136"/>
      <c r="AO697" s="136"/>
      <c r="AP697" s="136"/>
      <c r="AQ697" s="136"/>
    </row>
    <row r="698" spans="2:43" ht="14.25" customHeight="1" x14ac:dyDescent="0.3">
      <c r="B698" s="139"/>
      <c r="C698" s="140"/>
      <c r="D698" s="139"/>
      <c r="J698" s="141"/>
      <c r="K698" s="141"/>
      <c r="L698" s="137"/>
      <c r="M698" s="137"/>
      <c r="N698" s="137"/>
      <c r="O698" s="137"/>
      <c r="P698" s="136"/>
      <c r="Q698" s="136"/>
      <c r="R698" s="136"/>
      <c r="S698" s="136"/>
      <c r="T698" s="136"/>
      <c r="U698" s="136"/>
      <c r="V698" s="136"/>
      <c r="W698" s="139"/>
      <c r="X698" s="140"/>
      <c r="Y698" s="139"/>
      <c r="AE698" s="138"/>
      <c r="AF698" s="138"/>
      <c r="AG698" s="137"/>
      <c r="AH698" s="137"/>
      <c r="AI698" s="137"/>
      <c r="AJ698" s="137"/>
      <c r="AK698" s="136"/>
      <c r="AL698" s="136"/>
      <c r="AM698" s="136"/>
      <c r="AN698" s="136"/>
      <c r="AO698" s="136"/>
      <c r="AP698" s="136"/>
      <c r="AQ698" s="136"/>
    </row>
    <row r="699" spans="2:43" ht="14.25" customHeight="1" x14ac:dyDescent="0.3">
      <c r="B699" s="139"/>
      <c r="C699" s="140"/>
      <c r="D699" s="139"/>
      <c r="J699" s="141"/>
      <c r="K699" s="141"/>
      <c r="L699" s="137"/>
      <c r="M699" s="137"/>
      <c r="N699" s="137"/>
      <c r="O699" s="137"/>
      <c r="P699" s="136"/>
      <c r="Q699" s="136"/>
      <c r="R699" s="136"/>
      <c r="S699" s="136"/>
      <c r="T699" s="136"/>
      <c r="U699" s="136"/>
      <c r="V699" s="136"/>
      <c r="W699" s="139"/>
      <c r="X699" s="140"/>
      <c r="Y699" s="139"/>
      <c r="AE699" s="138"/>
      <c r="AF699" s="138"/>
      <c r="AG699" s="137"/>
      <c r="AH699" s="137"/>
      <c r="AI699" s="137"/>
      <c r="AJ699" s="137"/>
      <c r="AK699" s="136"/>
      <c r="AL699" s="136"/>
      <c r="AM699" s="136"/>
      <c r="AN699" s="136"/>
      <c r="AO699" s="136"/>
      <c r="AP699" s="136"/>
      <c r="AQ699" s="136"/>
    </row>
    <row r="700" spans="2:43" ht="14.25" customHeight="1" x14ac:dyDescent="0.3">
      <c r="B700" s="139"/>
      <c r="C700" s="140"/>
      <c r="D700" s="139"/>
      <c r="J700" s="141"/>
      <c r="K700" s="141"/>
      <c r="L700" s="137"/>
      <c r="M700" s="137"/>
      <c r="N700" s="137"/>
      <c r="O700" s="137"/>
      <c r="P700" s="136"/>
      <c r="Q700" s="136"/>
      <c r="R700" s="136"/>
      <c r="S700" s="136"/>
      <c r="T700" s="136"/>
      <c r="U700" s="136"/>
      <c r="V700" s="136"/>
      <c r="W700" s="139"/>
      <c r="X700" s="140"/>
      <c r="Y700" s="139"/>
      <c r="AE700" s="138"/>
      <c r="AF700" s="138"/>
      <c r="AG700" s="137"/>
      <c r="AH700" s="137"/>
      <c r="AI700" s="137"/>
      <c r="AJ700" s="137"/>
      <c r="AK700" s="136"/>
      <c r="AL700" s="136"/>
      <c r="AM700" s="136"/>
      <c r="AN700" s="136"/>
      <c r="AO700" s="136"/>
      <c r="AP700" s="136"/>
      <c r="AQ700" s="136"/>
    </row>
    <row r="701" spans="2:43" ht="14.25" customHeight="1" x14ac:dyDescent="0.3">
      <c r="B701" s="139"/>
      <c r="C701" s="140"/>
      <c r="D701" s="139"/>
      <c r="J701" s="141"/>
      <c r="K701" s="141"/>
      <c r="L701" s="137"/>
      <c r="M701" s="137"/>
      <c r="N701" s="137"/>
      <c r="O701" s="137"/>
      <c r="P701" s="136"/>
      <c r="Q701" s="136"/>
      <c r="R701" s="136"/>
      <c r="S701" s="136"/>
      <c r="T701" s="136"/>
      <c r="U701" s="136"/>
      <c r="V701" s="136"/>
      <c r="W701" s="139"/>
      <c r="X701" s="140"/>
      <c r="Y701" s="139"/>
      <c r="AE701" s="138"/>
      <c r="AF701" s="138"/>
      <c r="AG701" s="137"/>
      <c r="AH701" s="137"/>
      <c r="AI701" s="137"/>
      <c r="AJ701" s="137"/>
      <c r="AK701" s="136"/>
      <c r="AL701" s="136"/>
      <c r="AM701" s="136"/>
      <c r="AN701" s="136"/>
      <c r="AO701" s="136"/>
      <c r="AP701" s="136"/>
      <c r="AQ701" s="136"/>
    </row>
    <row r="702" spans="2:43" ht="14.25" customHeight="1" x14ac:dyDescent="0.3">
      <c r="B702" s="139"/>
      <c r="C702" s="140"/>
      <c r="D702" s="139"/>
      <c r="J702" s="141"/>
      <c r="K702" s="141"/>
      <c r="L702" s="137"/>
      <c r="M702" s="137"/>
      <c r="N702" s="137"/>
      <c r="O702" s="137"/>
      <c r="P702" s="136"/>
      <c r="Q702" s="136"/>
      <c r="R702" s="136"/>
      <c r="S702" s="136"/>
      <c r="T702" s="136"/>
      <c r="U702" s="136"/>
      <c r="V702" s="136"/>
      <c r="W702" s="139"/>
      <c r="X702" s="140"/>
      <c r="Y702" s="139"/>
      <c r="AE702" s="138"/>
      <c r="AF702" s="138"/>
      <c r="AG702" s="137"/>
      <c r="AH702" s="137"/>
      <c r="AI702" s="137"/>
      <c r="AJ702" s="137"/>
      <c r="AK702" s="136"/>
      <c r="AL702" s="136"/>
      <c r="AM702" s="136"/>
      <c r="AN702" s="136"/>
      <c r="AO702" s="136"/>
      <c r="AP702" s="136"/>
      <c r="AQ702" s="136"/>
    </row>
    <row r="703" spans="2:43" ht="14.25" customHeight="1" x14ac:dyDescent="0.3">
      <c r="B703" s="139"/>
      <c r="C703" s="140"/>
      <c r="D703" s="139"/>
      <c r="J703" s="141"/>
      <c r="K703" s="141"/>
      <c r="L703" s="137"/>
      <c r="M703" s="137"/>
      <c r="N703" s="137"/>
      <c r="O703" s="137"/>
      <c r="P703" s="136"/>
      <c r="Q703" s="136"/>
      <c r="R703" s="136"/>
      <c r="S703" s="136"/>
      <c r="T703" s="136"/>
      <c r="U703" s="136"/>
      <c r="V703" s="136"/>
      <c r="W703" s="139"/>
      <c r="X703" s="140"/>
      <c r="Y703" s="139"/>
      <c r="AE703" s="138"/>
      <c r="AF703" s="138"/>
      <c r="AG703" s="137"/>
      <c r="AH703" s="137"/>
      <c r="AI703" s="137"/>
      <c r="AJ703" s="137"/>
      <c r="AK703" s="136"/>
      <c r="AL703" s="136"/>
      <c r="AM703" s="136"/>
      <c r="AN703" s="136"/>
      <c r="AO703" s="136"/>
      <c r="AP703" s="136"/>
      <c r="AQ703" s="136"/>
    </row>
    <row r="704" spans="2:43" ht="14.25" customHeight="1" x14ac:dyDescent="0.3">
      <c r="B704" s="139"/>
      <c r="C704" s="140"/>
      <c r="D704" s="139"/>
      <c r="J704" s="141"/>
      <c r="K704" s="141"/>
      <c r="L704" s="137"/>
      <c r="M704" s="137"/>
      <c r="N704" s="137"/>
      <c r="O704" s="137"/>
      <c r="P704" s="136"/>
      <c r="Q704" s="136"/>
      <c r="R704" s="136"/>
      <c r="S704" s="136"/>
      <c r="T704" s="136"/>
      <c r="U704" s="136"/>
      <c r="V704" s="136"/>
      <c r="W704" s="139"/>
      <c r="X704" s="140"/>
      <c r="Y704" s="139"/>
      <c r="AE704" s="138"/>
      <c r="AF704" s="138"/>
      <c r="AG704" s="137"/>
      <c r="AH704" s="137"/>
      <c r="AI704" s="137"/>
      <c r="AJ704" s="137"/>
      <c r="AK704" s="136"/>
      <c r="AL704" s="136"/>
      <c r="AM704" s="136"/>
      <c r="AN704" s="136"/>
      <c r="AO704" s="136"/>
      <c r="AP704" s="136"/>
      <c r="AQ704" s="136"/>
    </row>
    <row r="705" spans="2:43" ht="14.25" customHeight="1" x14ac:dyDescent="0.3">
      <c r="B705" s="139"/>
      <c r="C705" s="140"/>
      <c r="D705" s="139"/>
      <c r="J705" s="141"/>
      <c r="K705" s="141"/>
      <c r="L705" s="137"/>
      <c r="M705" s="137"/>
      <c r="N705" s="137"/>
      <c r="O705" s="137"/>
      <c r="P705" s="136"/>
      <c r="Q705" s="136"/>
      <c r="R705" s="136"/>
      <c r="S705" s="136"/>
      <c r="T705" s="136"/>
      <c r="U705" s="136"/>
      <c r="V705" s="136"/>
      <c r="W705" s="139"/>
      <c r="X705" s="140"/>
      <c r="Y705" s="139"/>
      <c r="AE705" s="138"/>
      <c r="AF705" s="138"/>
      <c r="AG705" s="137"/>
      <c r="AH705" s="137"/>
      <c r="AI705" s="137"/>
      <c r="AJ705" s="137"/>
      <c r="AK705" s="136"/>
      <c r="AL705" s="136"/>
      <c r="AM705" s="136"/>
      <c r="AN705" s="136"/>
      <c r="AO705" s="136"/>
      <c r="AP705" s="136"/>
      <c r="AQ705" s="136"/>
    </row>
    <row r="706" spans="2:43" ht="14.25" customHeight="1" x14ac:dyDescent="0.3">
      <c r="B706" s="139"/>
      <c r="C706" s="140"/>
      <c r="D706" s="139"/>
      <c r="J706" s="141"/>
      <c r="K706" s="141"/>
      <c r="L706" s="137"/>
      <c r="M706" s="137"/>
      <c r="N706" s="137"/>
      <c r="O706" s="137"/>
      <c r="P706" s="136"/>
      <c r="Q706" s="136"/>
      <c r="R706" s="136"/>
      <c r="S706" s="136"/>
      <c r="T706" s="136"/>
      <c r="U706" s="136"/>
      <c r="V706" s="136"/>
      <c r="W706" s="139"/>
      <c r="X706" s="140"/>
      <c r="Y706" s="139"/>
      <c r="AE706" s="138"/>
      <c r="AF706" s="138"/>
      <c r="AG706" s="137"/>
      <c r="AH706" s="137"/>
      <c r="AI706" s="137"/>
      <c r="AJ706" s="137"/>
      <c r="AK706" s="136"/>
      <c r="AL706" s="136"/>
      <c r="AM706" s="136"/>
      <c r="AN706" s="136"/>
      <c r="AO706" s="136"/>
      <c r="AP706" s="136"/>
      <c r="AQ706" s="136"/>
    </row>
    <row r="707" spans="2:43" ht="14.25" customHeight="1" x14ac:dyDescent="0.3">
      <c r="B707" s="139"/>
      <c r="C707" s="140"/>
      <c r="D707" s="139"/>
      <c r="J707" s="141"/>
      <c r="K707" s="141"/>
      <c r="L707" s="137"/>
      <c r="M707" s="137"/>
      <c r="N707" s="137"/>
      <c r="O707" s="137"/>
      <c r="P707" s="136"/>
      <c r="Q707" s="136"/>
      <c r="R707" s="136"/>
      <c r="S707" s="136"/>
      <c r="T707" s="136"/>
      <c r="U707" s="136"/>
      <c r="V707" s="136"/>
      <c r="W707" s="139"/>
      <c r="X707" s="140"/>
      <c r="Y707" s="139"/>
      <c r="AE707" s="138"/>
      <c r="AF707" s="138"/>
      <c r="AG707" s="137"/>
      <c r="AH707" s="137"/>
      <c r="AI707" s="137"/>
      <c r="AJ707" s="137"/>
      <c r="AK707" s="136"/>
      <c r="AL707" s="136"/>
      <c r="AM707" s="136"/>
      <c r="AN707" s="136"/>
      <c r="AO707" s="136"/>
      <c r="AP707" s="136"/>
      <c r="AQ707" s="136"/>
    </row>
    <row r="708" spans="2:43" ht="14.25" customHeight="1" x14ac:dyDescent="0.3">
      <c r="B708" s="139"/>
      <c r="C708" s="140"/>
      <c r="D708" s="139"/>
      <c r="J708" s="141"/>
      <c r="K708" s="141"/>
      <c r="L708" s="137"/>
      <c r="M708" s="137"/>
      <c r="N708" s="137"/>
      <c r="O708" s="137"/>
      <c r="P708" s="136"/>
      <c r="Q708" s="136"/>
      <c r="R708" s="136"/>
      <c r="S708" s="136"/>
      <c r="T708" s="136"/>
      <c r="U708" s="136"/>
      <c r="V708" s="136"/>
      <c r="W708" s="139"/>
      <c r="X708" s="140"/>
      <c r="Y708" s="139"/>
      <c r="AE708" s="138"/>
      <c r="AF708" s="138"/>
      <c r="AG708" s="137"/>
      <c r="AH708" s="137"/>
      <c r="AI708" s="137"/>
      <c r="AJ708" s="137"/>
      <c r="AK708" s="136"/>
      <c r="AL708" s="136"/>
      <c r="AM708" s="136"/>
      <c r="AN708" s="136"/>
      <c r="AO708" s="136"/>
      <c r="AP708" s="136"/>
      <c r="AQ708" s="136"/>
    </row>
    <row r="709" spans="2:43" ht="14.25" customHeight="1" x14ac:dyDescent="0.3">
      <c r="B709" s="139"/>
      <c r="C709" s="140"/>
      <c r="D709" s="139"/>
      <c r="J709" s="141"/>
      <c r="K709" s="141"/>
      <c r="L709" s="137"/>
      <c r="M709" s="137"/>
      <c r="N709" s="137"/>
      <c r="O709" s="137"/>
      <c r="P709" s="136"/>
      <c r="Q709" s="136"/>
      <c r="R709" s="136"/>
      <c r="S709" s="136"/>
      <c r="T709" s="136"/>
      <c r="U709" s="136"/>
      <c r="V709" s="136"/>
      <c r="W709" s="139"/>
      <c r="X709" s="140"/>
      <c r="Y709" s="139"/>
      <c r="AE709" s="138"/>
      <c r="AF709" s="138"/>
      <c r="AG709" s="137"/>
      <c r="AH709" s="137"/>
      <c r="AI709" s="137"/>
      <c r="AJ709" s="137"/>
      <c r="AK709" s="136"/>
      <c r="AL709" s="136"/>
      <c r="AM709" s="136"/>
      <c r="AN709" s="136"/>
      <c r="AO709" s="136"/>
      <c r="AP709" s="136"/>
      <c r="AQ709" s="136"/>
    </row>
    <row r="710" spans="2:43" ht="14.25" customHeight="1" x14ac:dyDescent="0.3">
      <c r="B710" s="139"/>
      <c r="C710" s="140"/>
      <c r="D710" s="139"/>
      <c r="J710" s="141"/>
      <c r="K710" s="141"/>
      <c r="L710" s="137"/>
      <c r="M710" s="137"/>
      <c r="N710" s="137"/>
      <c r="O710" s="137"/>
      <c r="P710" s="136"/>
      <c r="Q710" s="136"/>
      <c r="R710" s="136"/>
      <c r="S710" s="136"/>
      <c r="T710" s="136"/>
      <c r="U710" s="136"/>
      <c r="V710" s="136"/>
      <c r="W710" s="139"/>
      <c r="X710" s="140"/>
      <c r="Y710" s="139"/>
      <c r="AE710" s="138"/>
      <c r="AF710" s="138"/>
      <c r="AG710" s="137"/>
      <c r="AH710" s="137"/>
      <c r="AI710" s="137"/>
      <c r="AJ710" s="137"/>
      <c r="AK710" s="136"/>
      <c r="AL710" s="136"/>
      <c r="AM710" s="136"/>
      <c r="AN710" s="136"/>
      <c r="AO710" s="136"/>
      <c r="AP710" s="136"/>
      <c r="AQ710" s="136"/>
    </row>
    <row r="711" spans="2:43" ht="14.25" customHeight="1" x14ac:dyDescent="0.3">
      <c r="B711" s="139"/>
      <c r="C711" s="140"/>
      <c r="D711" s="139"/>
      <c r="J711" s="141"/>
      <c r="K711" s="141"/>
      <c r="L711" s="137"/>
      <c r="M711" s="137"/>
      <c r="N711" s="137"/>
      <c r="O711" s="137"/>
      <c r="P711" s="136"/>
      <c r="Q711" s="136"/>
      <c r="R711" s="136"/>
      <c r="S711" s="136"/>
      <c r="T711" s="136"/>
      <c r="U711" s="136"/>
      <c r="V711" s="136"/>
      <c r="W711" s="139"/>
      <c r="X711" s="140"/>
      <c r="Y711" s="139"/>
      <c r="AE711" s="138"/>
      <c r="AF711" s="138"/>
      <c r="AG711" s="137"/>
      <c r="AH711" s="137"/>
      <c r="AI711" s="137"/>
      <c r="AJ711" s="137"/>
      <c r="AK711" s="136"/>
      <c r="AL711" s="136"/>
      <c r="AM711" s="136"/>
      <c r="AN711" s="136"/>
      <c r="AO711" s="136"/>
      <c r="AP711" s="136"/>
      <c r="AQ711" s="136"/>
    </row>
    <row r="712" spans="2:43" ht="14.25" customHeight="1" x14ac:dyDescent="0.3">
      <c r="B712" s="139"/>
      <c r="C712" s="140"/>
      <c r="D712" s="139"/>
      <c r="J712" s="141"/>
      <c r="K712" s="141"/>
      <c r="L712" s="137"/>
      <c r="M712" s="137"/>
      <c r="N712" s="137"/>
      <c r="O712" s="137"/>
      <c r="P712" s="136"/>
      <c r="Q712" s="136"/>
      <c r="R712" s="136"/>
      <c r="S712" s="136"/>
      <c r="T712" s="136"/>
      <c r="U712" s="136"/>
      <c r="V712" s="136"/>
      <c r="W712" s="139"/>
      <c r="X712" s="140"/>
      <c r="Y712" s="139"/>
      <c r="AE712" s="138"/>
      <c r="AF712" s="138"/>
      <c r="AG712" s="137"/>
      <c r="AH712" s="137"/>
      <c r="AI712" s="137"/>
      <c r="AJ712" s="137"/>
      <c r="AK712" s="136"/>
      <c r="AL712" s="136"/>
      <c r="AM712" s="136"/>
      <c r="AN712" s="136"/>
      <c r="AO712" s="136"/>
      <c r="AP712" s="136"/>
      <c r="AQ712" s="136"/>
    </row>
    <row r="713" spans="2:43" ht="14.25" customHeight="1" x14ac:dyDescent="0.3">
      <c r="B713" s="139"/>
      <c r="C713" s="140"/>
      <c r="D713" s="139"/>
      <c r="J713" s="141"/>
      <c r="K713" s="141"/>
      <c r="L713" s="137"/>
      <c r="M713" s="137"/>
      <c r="N713" s="137"/>
      <c r="O713" s="137"/>
      <c r="P713" s="136"/>
      <c r="Q713" s="136"/>
      <c r="R713" s="136"/>
      <c r="S713" s="136"/>
      <c r="T713" s="136"/>
      <c r="U713" s="136"/>
      <c r="V713" s="136"/>
      <c r="W713" s="139"/>
      <c r="X713" s="140"/>
      <c r="Y713" s="139"/>
      <c r="AE713" s="138"/>
      <c r="AF713" s="138"/>
      <c r="AG713" s="137"/>
      <c r="AH713" s="137"/>
      <c r="AI713" s="137"/>
      <c r="AJ713" s="137"/>
      <c r="AK713" s="136"/>
      <c r="AL713" s="136"/>
      <c r="AM713" s="136"/>
      <c r="AN713" s="136"/>
      <c r="AO713" s="136"/>
      <c r="AP713" s="136"/>
      <c r="AQ713" s="136"/>
    </row>
    <row r="714" spans="2:43" ht="14.25" customHeight="1" x14ac:dyDescent="0.3">
      <c r="B714" s="139"/>
      <c r="C714" s="140"/>
      <c r="D714" s="139"/>
      <c r="J714" s="141"/>
      <c r="K714" s="141"/>
      <c r="L714" s="137"/>
      <c r="M714" s="137"/>
      <c r="N714" s="137"/>
      <c r="O714" s="137"/>
      <c r="P714" s="136"/>
      <c r="Q714" s="136"/>
      <c r="R714" s="136"/>
      <c r="S714" s="136"/>
      <c r="T714" s="136"/>
      <c r="U714" s="136"/>
      <c r="V714" s="136"/>
      <c r="W714" s="139"/>
      <c r="X714" s="140"/>
      <c r="Y714" s="139"/>
      <c r="AE714" s="138"/>
      <c r="AF714" s="138"/>
      <c r="AG714" s="137"/>
      <c r="AH714" s="137"/>
      <c r="AI714" s="137"/>
      <c r="AJ714" s="137"/>
      <c r="AK714" s="136"/>
      <c r="AL714" s="136"/>
      <c r="AM714" s="136"/>
      <c r="AN714" s="136"/>
      <c r="AO714" s="136"/>
      <c r="AP714" s="136"/>
      <c r="AQ714" s="136"/>
    </row>
    <row r="715" spans="2:43" ht="14.25" customHeight="1" x14ac:dyDescent="0.3">
      <c r="B715" s="139"/>
      <c r="C715" s="140"/>
      <c r="D715" s="139"/>
      <c r="J715" s="141"/>
      <c r="K715" s="141"/>
      <c r="L715" s="137"/>
      <c r="M715" s="137"/>
      <c r="N715" s="137"/>
      <c r="O715" s="137"/>
      <c r="P715" s="136"/>
      <c r="Q715" s="136"/>
      <c r="R715" s="136"/>
      <c r="S715" s="136"/>
      <c r="T715" s="136"/>
      <c r="U715" s="136"/>
      <c r="V715" s="136"/>
      <c r="W715" s="139"/>
      <c r="X715" s="140"/>
      <c r="Y715" s="139"/>
      <c r="AE715" s="138"/>
      <c r="AF715" s="138"/>
      <c r="AG715" s="137"/>
      <c r="AH715" s="137"/>
      <c r="AI715" s="137"/>
      <c r="AJ715" s="137"/>
      <c r="AK715" s="136"/>
      <c r="AL715" s="136"/>
      <c r="AM715" s="136"/>
      <c r="AN715" s="136"/>
      <c r="AO715" s="136"/>
      <c r="AP715" s="136"/>
      <c r="AQ715" s="136"/>
    </row>
    <row r="716" spans="2:43" ht="14.25" customHeight="1" x14ac:dyDescent="0.3">
      <c r="B716" s="139"/>
      <c r="C716" s="140"/>
      <c r="D716" s="139"/>
      <c r="J716" s="141"/>
      <c r="K716" s="141"/>
      <c r="L716" s="137"/>
      <c r="M716" s="137"/>
      <c r="N716" s="137"/>
      <c r="O716" s="137"/>
      <c r="P716" s="136"/>
      <c r="Q716" s="136"/>
      <c r="R716" s="136"/>
      <c r="S716" s="136"/>
      <c r="T716" s="136"/>
      <c r="U716" s="136"/>
      <c r="V716" s="136"/>
      <c r="W716" s="139"/>
      <c r="X716" s="140"/>
      <c r="Y716" s="139"/>
      <c r="AE716" s="138"/>
      <c r="AF716" s="138"/>
      <c r="AG716" s="137"/>
      <c r="AH716" s="137"/>
      <c r="AI716" s="137"/>
      <c r="AJ716" s="137"/>
      <c r="AK716" s="136"/>
      <c r="AL716" s="136"/>
      <c r="AM716" s="136"/>
      <c r="AN716" s="136"/>
      <c r="AO716" s="136"/>
      <c r="AP716" s="136"/>
      <c r="AQ716" s="136"/>
    </row>
    <row r="717" spans="2:43" ht="14.25" customHeight="1" x14ac:dyDescent="0.3">
      <c r="B717" s="139"/>
      <c r="C717" s="140"/>
      <c r="D717" s="139"/>
      <c r="J717" s="141"/>
      <c r="K717" s="141"/>
      <c r="L717" s="137"/>
      <c r="M717" s="137"/>
      <c r="N717" s="137"/>
      <c r="O717" s="137"/>
      <c r="P717" s="136"/>
      <c r="Q717" s="136"/>
      <c r="R717" s="136"/>
      <c r="S717" s="136"/>
      <c r="T717" s="136"/>
      <c r="U717" s="136"/>
      <c r="V717" s="136"/>
      <c r="W717" s="139"/>
      <c r="X717" s="140"/>
      <c r="Y717" s="139"/>
      <c r="AE717" s="138"/>
      <c r="AF717" s="138"/>
      <c r="AG717" s="137"/>
      <c r="AH717" s="137"/>
      <c r="AI717" s="137"/>
      <c r="AJ717" s="137"/>
      <c r="AK717" s="136"/>
      <c r="AL717" s="136"/>
      <c r="AM717" s="136"/>
      <c r="AN717" s="136"/>
      <c r="AO717" s="136"/>
      <c r="AP717" s="136"/>
      <c r="AQ717" s="136"/>
    </row>
    <row r="718" spans="2:43" ht="14.25" customHeight="1" x14ac:dyDescent="0.3">
      <c r="B718" s="139"/>
      <c r="C718" s="140"/>
      <c r="D718" s="139"/>
      <c r="J718" s="141"/>
      <c r="K718" s="141"/>
      <c r="L718" s="137"/>
      <c r="M718" s="137"/>
      <c r="N718" s="137"/>
      <c r="O718" s="137"/>
      <c r="P718" s="136"/>
      <c r="Q718" s="136"/>
      <c r="R718" s="136"/>
      <c r="S718" s="136"/>
      <c r="T718" s="136"/>
      <c r="U718" s="136"/>
      <c r="V718" s="136"/>
      <c r="W718" s="139"/>
      <c r="X718" s="140"/>
      <c r="Y718" s="139"/>
      <c r="AE718" s="138"/>
      <c r="AF718" s="138"/>
      <c r="AG718" s="137"/>
      <c r="AH718" s="137"/>
      <c r="AI718" s="137"/>
      <c r="AJ718" s="137"/>
      <c r="AK718" s="136"/>
      <c r="AL718" s="136"/>
      <c r="AM718" s="136"/>
      <c r="AN718" s="136"/>
      <c r="AO718" s="136"/>
      <c r="AP718" s="136"/>
      <c r="AQ718" s="136"/>
    </row>
    <row r="719" spans="2:43" ht="14.25" customHeight="1" x14ac:dyDescent="0.3">
      <c r="B719" s="139"/>
      <c r="C719" s="140"/>
      <c r="D719" s="139"/>
      <c r="J719" s="141"/>
      <c r="K719" s="141"/>
      <c r="L719" s="137"/>
      <c r="M719" s="137"/>
      <c r="N719" s="137"/>
      <c r="O719" s="137"/>
      <c r="P719" s="136"/>
      <c r="Q719" s="136"/>
      <c r="R719" s="136"/>
      <c r="S719" s="136"/>
      <c r="T719" s="136"/>
      <c r="U719" s="136"/>
      <c r="V719" s="136"/>
      <c r="W719" s="139"/>
      <c r="X719" s="140"/>
      <c r="Y719" s="139"/>
      <c r="AE719" s="138"/>
      <c r="AF719" s="138"/>
      <c r="AG719" s="137"/>
      <c r="AH719" s="137"/>
      <c r="AI719" s="137"/>
      <c r="AJ719" s="137"/>
      <c r="AK719" s="136"/>
      <c r="AL719" s="136"/>
      <c r="AM719" s="136"/>
      <c r="AN719" s="136"/>
      <c r="AO719" s="136"/>
      <c r="AP719" s="136"/>
      <c r="AQ719" s="136"/>
    </row>
    <row r="720" spans="2:43" ht="14.25" customHeight="1" x14ac:dyDescent="0.3">
      <c r="B720" s="139"/>
      <c r="C720" s="140"/>
      <c r="D720" s="139"/>
      <c r="J720" s="141"/>
      <c r="K720" s="141"/>
      <c r="L720" s="137"/>
      <c r="M720" s="137"/>
      <c r="N720" s="137"/>
      <c r="O720" s="137"/>
      <c r="P720" s="136"/>
      <c r="Q720" s="136"/>
      <c r="R720" s="136"/>
      <c r="S720" s="136"/>
      <c r="T720" s="136"/>
      <c r="U720" s="136"/>
      <c r="V720" s="136"/>
      <c r="W720" s="139"/>
      <c r="X720" s="140"/>
      <c r="Y720" s="139"/>
      <c r="AE720" s="138"/>
      <c r="AF720" s="138"/>
      <c r="AG720" s="137"/>
      <c r="AH720" s="137"/>
      <c r="AI720" s="137"/>
      <c r="AJ720" s="137"/>
      <c r="AK720" s="136"/>
      <c r="AL720" s="136"/>
      <c r="AM720" s="136"/>
      <c r="AN720" s="136"/>
      <c r="AO720" s="136"/>
      <c r="AP720" s="136"/>
      <c r="AQ720" s="136"/>
    </row>
    <row r="721" spans="2:43" ht="14.25" customHeight="1" x14ac:dyDescent="0.3">
      <c r="B721" s="139"/>
      <c r="C721" s="140"/>
      <c r="D721" s="139"/>
      <c r="J721" s="141"/>
      <c r="K721" s="141"/>
      <c r="L721" s="137"/>
      <c r="M721" s="137"/>
      <c r="N721" s="137"/>
      <c r="O721" s="137"/>
      <c r="P721" s="136"/>
      <c r="Q721" s="136"/>
      <c r="R721" s="136"/>
      <c r="S721" s="136"/>
      <c r="T721" s="136"/>
      <c r="U721" s="136"/>
      <c r="V721" s="136"/>
      <c r="W721" s="139"/>
      <c r="X721" s="140"/>
      <c r="Y721" s="139"/>
      <c r="AE721" s="138"/>
      <c r="AF721" s="138"/>
      <c r="AG721" s="137"/>
      <c r="AH721" s="137"/>
      <c r="AI721" s="137"/>
      <c r="AJ721" s="137"/>
      <c r="AK721" s="136"/>
      <c r="AL721" s="136"/>
      <c r="AM721" s="136"/>
      <c r="AN721" s="136"/>
      <c r="AO721" s="136"/>
      <c r="AP721" s="136"/>
      <c r="AQ721" s="136"/>
    </row>
    <row r="722" spans="2:43" ht="14.25" customHeight="1" x14ac:dyDescent="0.3">
      <c r="B722" s="139"/>
      <c r="C722" s="140"/>
      <c r="D722" s="139"/>
      <c r="J722" s="141"/>
      <c r="K722" s="141"/>
      <c r="L722" s="137"/>
      <c r="M722" s="137"/>
      <c r="N722" s="137"/>
      <c r="O722" s="137"/>
      <c r="P722" s="136"/>
      <c r="Q722" s="136"/>
      <c r="R722" s="136"/>
      <c r="S722" s="136"/>
      <c r="T722" s="136"/>
      <c r="U722" s="136"/>
      <c r="V722" s="136"/>
      <c r="W722" s="139"/>
      <c r="X722" s="140"/>
      <c r="Y722" s="139"/>
      <c r="AE722" s="138"/>
      <c r="AF722" s="138"/>
      <c r="AG722" s="137"/>
      <c r="AH722" s="137"/>
      <c r="AI722" s="137"/>
      <c r="AJ722" s="137"/>
      <c r="AK722" s="136"/>
      <c r="AL722" s="136"/>
      <c r="AM722" s="136"/>
      <c r="AN722" s="136"/>
      <c r="AO722" s="136"/>
      <c r="AP722" s="136"/>
      <c r="AQ722" s="136"/>
    </row>
    <row r="723" spans="2:43" ht="14.25" customHeight="1" x14ac:dyDescent="0.3">
      <c r="B723" s="139"/>
      <c r="C723" s="140"/>
      <c r="D723" s="139"/>
      <c r="J723" s="141"/>
      <c r="K723" s="141"/>
      <c r="L723" s="137"/>
      <c r="M723" s="137"/>
      <c r="N723" s="137"/>
      <c r="O723" s="137"/>
      <c r="P723" s="136"/>
      <c r="Q723" s="136"/>
      <c r="R723" s="136"/>
      <c r="S723" s="136"/>
      <c r="T723" s="136"/>
      <c r="U723" s="136"/>
      <c r="V723" s="136"/>
      <c r="W723" s="139"/>
      <c r="X723" s="140"/>
      <c r="Y723" s="139"/>
      <c r="AE723" s="138"/>
      <c r="AF723" s="138"/>
      <c r="AG723" s="137"/>
      <c r="AH723" s="137"/>
      <c r="AI723" s="137"/>
      <c r="AJ723" s="137"/>
      <c r="AK723" s="136"/>
      <c r="AL723" s="136"/>
      <c r="AM723" s="136"/>
      <c r="AN723" s="136"/>
      <c r="AO723" s="136"/>
      <c r="AP723" s="136"/>
      <c r="AQ723" s="136"/>
    </row>
    <row r="724" spans="2:43" ht="14.25" customHeight="1" x14ac:dyDescent="0.3">
      <c r="B724" s="139"/>
      <c r="C724" s="140"/>
      <c r="D724" s="139"/>
      <c r="J724" s="141"/>
      <c r="K724" s="141"/>
      <c r="L724" s="137"/>
      <c r="M724" s="137"/>
      <c r="N724" s="137"/>
      <c r="O724" s="137"/>
      <c r="P724" s="136"/>
      <c r="Q724" s="136"/>
      <c r="R724" s="136"/>
      <c r="S724" s="136"/>
      <c r="T724" s="136"/>
      <c r="U724" s="136"/>
      <c r="V724" s="136"/>
      <c r="W724" s="139"/>
      <c r="X724" s="140"/>
      <c r="Y724" s="139"/>
      <c r="AE724" s="138"/>
      <c r="AF724" s="138"/>
      <c r="AG724" s="137"/>
      <c r="AH724" s="137"/>
      <c r="AI724" s="137"/>
      <c r="AJ724" s="137"/>
      <c r="AK724" s="136"/>
      <c r="AL724" s="136"/>
      <c r="AM724" s="136"/>
      <c r="AN724" s="136"/>
      <c r="AO724" s="136"/>
      <c r="AP724" s="136"/>
      <c r="AQ724" s="136"/>
    </row>
    <row r="725" spans="2:43" ht="14.25" customHeight="1" x14ac:dyDescent="0.3">
      <c r="B725" s="139"/>
      <c r="C725" s="140"/>
      <c r="D725" s="139"/>
      <c r="J725" s="141"/>
      <c r="K725" s="141"/>
      <c r="L725" s="137"/>
      <c r="M725" s="137"/>
      <c r="N725" s="137"/>
      <c r="O725" s="137"/>
      <c r="P725" s="136"/>
      <c r="Q725" s="136"/>
      <c r="R725" s="136"/>
      <c r="S725" s="136"/>
      <c r="T725" s="136"/>
      <c r="U725" s="136"/>
      <c r="V725" s="136"/>
      <c r="W725" s="139"/>
      <c r="X725" s="140"/>
      <c r="Y725" s="139"/>
      <c r="AE725" s="138"/>
      <c r="AF725" s="138"/>
      <c r="AG725" s="137"/>
      <c r="AH725" s="137"/>
      <c r="AI725" s="137"/>
      <c r="AJ725" s="137"/>
      <c r="AK725" s="136"/>
      <c r="AL725" s="136"/>
      <c r="AM725" s="136"/>
      <c r="AN725" s="136"/>
      <c r="AO725" s="136"/>
      <c r="AP725" s="136"/>
      <c r="AQ725" s="136"/>
    </row>
    <row r="726" spans="2:43" ht="14.25" customHeight="1" x14ac:dyDescent="0.3">
      <c r="B726" s="139"/>
      <c r="C726" s="140"/>
      <c r="D726" s="139"/>
      <c r="J726" s="141"/>
      <c r="K726" s="141"/>
      <c r="L726" s="137"/>
      <c r="M726" s="137"/>
      <c r="N726" s="137"/>
      <c r="O726" s="137"/>
      <c r="P726" s="136"/>
      <c r="Q726" s="136"/>
      <c r="R726" s="136"/>
      <c r="S726" s="136"/>
      <c r="T726" s="136"/>
      <c r="U726" s="136"/>
      <c r="V726" s="136"/>
      <c r="W726" s="139"/>
      <c r="X726" s="140"/>
      <c r="Y726" s="139"/>
      <c r="AE726" s="138"/>
      <c r="AF726" s="138"/>
      <c r="AG726" s="137"/>
      <c r="AH726" s="137"/>
      <c r="AI726" s="137"/>
      <c r="AJ726" s="137"/>
      <c r="AK726" s="136"/>
      <c r="AL726" s="136"/>
      <c r="AM726" s="136"/>
      <c r="AN726" s="136"/>
      <c r="AO726" s="136"/>
      <c r="AP726" s="136"/>
      <c r="AQ726" s="136"/>
    </row>
    <row r="727" spans="2:43" ht="14.25" customHeight="1" x14ac:dyDescent="0.3">
      <c r="B727" s="139"/>
      <c r="C727" s="140"/>
      <c r="D727" s="139"/>
      <c r="J727" s="141"/>
      <c r="K727" s="141"/>
      <c r="L727" s="137"/>
      <c r="M727" s="137"/>
      <c r="N727" s="137"/>
      <c r="O727" s="137"/>
      <c r="P727" s="136"/>
      <c r="Q727" s="136"/>
      <c r="R727" s="136"/>
      <c r="S727" s="136"/>
      <c r="T727" s="136"/>
      <c r="U727" s="136"/>
      <c r="V727" s="136"/>
      <c r="W727" s="139"/>
      <c r="X727" s="140"/>
      <c r="Y727" s="139"/>
      <c r="AE727" s="138"/>
      <c r="AF727" s="138"/>
      <c r="AG727" s="137"/>
      <c r="AH727" s="137"/>
      <c r="AI727" s="137"/>
      <c r="AJ727" s="137"/>
      <c r="AK727" s="136"/>
      <c r="AL727" s="136"/>
      <c r="AM727" s="136"/>
      <c r="AN727" s="136"/>
      <c r="AO727" s="136"/>
      <c r="AP727" s="136"/>
      <c r="AQ727" s="136"/>
    </row>
    <row r="728" spans="2:43" ht="14.25" customHeight="1" x14ac:dyDescent="0.3">
      <c r="B728" s="139"/>
      <c r="C728" s="140"/>
      <c r="D728" s="139"/>
      <c r="J728" s="141"/>
      <c r="K728" s="141"/>
      <c r="L728" s="137"/>
      <c r="M728" s="137"/>
      <c r="N728" s="137"/>
      <c r="O728" s="137"/>
      <c r="P728" s="136"/>
      <c r="Q728" s="136"/>
      <c r="R728" s="136"/>
      <c r="S728" s="136"/>
      <c r="T728" s="136"/>
      <c r="U728" s="136"/>
      <c r="V728" s="136"/>
      <c r="W728" s="139"/>
      <c r="X728" s="140"/>
      <c r="Y728" s="139"/>
      <c r="AE728" s="138"/>
      <c r="AF728" s="138"/>
      <c r="AG728" s="137"/>
      <c r="AH728" s="137"/>
      <c r="AI728" s="137"/>
      <c r="AJ728" s="137"/>
      <c r="AK728" s="136"/>
      <c r="AL728" s="136"/>
      <c r="AM728" s="136"/>
      <c r="AN728" s="136"/>
      <c r="AO728" s="136"/>
      <c r="AP728" s="136"/>
      <c r="AQ728" s="136"/>
    </row>
    <row r="729" spans="2:43" ht="14.25" customHeight="1" x14ac:dyDescent="0.3">
      <c r="B729" s="139"/>
      <c r="C729" s="140"/>
      <c r="D729" s="139"/>
      <c r="J729" s="141"/>
      <c r="K729" s="141"/>
      <c r="L729" s="137"/>
      <c r="M729" s="137"/>
      <c r="N729" s="137"/>
      <c r="O729" s="137"/>
      <c r="P729" s="136"/>
      <c r="Q729" s="136"/>
      <c r="R729" s="136"/>
      <c r="S729" s="136"/>
      <c r="T729" s="136"/>
      <c r="U729" s="136"/>
      <c r="V729" s="136"/>
      <c r="W729" s="139"/>
      <c r="X729" s="140"/>
      <c r="Y729" s="139"/>
      <c r="AE729" s="138"/>
      <c r="AF729" s="138"/>
      <c r="AG729" s="137"/>
      <c r="AH729" s="137"/>
      <c r="AI729" s="137"/>
      <c r="AJ729" s="137"/>
      <c r="AK729" s="136"/>
      <c r="AL729" s="136"/>
      <c r="AM729" s="136"/>
      <c r="AN729" s="136"/>
      <c r="AO729" s="136"/>
      <c r="AP729" s="136"/>
      <c r="AQ729" s="136"/>
    </row>
    <row r="730" spans="2:43" ht="14.25" customHeight="1" x14ac:dyDescent="0.3">
      <c r="B730" s="139"/>
      <c r="C730" s="140"/>
      <c r="D730" s="139"/>
      <c r="J730" s="141"/>
      <c r="K730" s="141"/>
      <c r="L730" s="137"/>
      <c r="M730" s="137"/>
      <c r="N730" s="137"/>
      <c r="O730" s="137"/>
      <c r="P730" s="136"/>
      <c r="Q730" s="136"/>
      <c r="R730" s="136"/>
      <c r="S730" s="136"/>
      <c r="T730" s="136"/>
      <c r="U730" s="136"/>
      <c r="V730" s="136"/>
      <c r="W730" s="139"/>
      <c r="X730" s="140"/>
      <c r="Y730" s="139"/>
      <c r="AE730" s="138"/>
      <c r="AF730" s="138"/>
      <c r="AG730" s="137"/>
      <c r="AH730" s="137"/>
      <c r="AI730" s="137"/>
      <c r="AJ730" s="137"/>
      <c r="AK730" s="136"/>
      <c r="AL730" s="136"/>
      <c r="AM730" s="136"/>
      <c r="AN730" s="136"/>
      <c r="AO730" s="136"/>
      <c r="AP730" s="136"/>
      <c r="AQ730" s="136"/>
    </row>
    <row r="731" spans="2:43" ht="14.25" customHeight="1" x14ac:dyDescent="0.3">
      <c r="B731" s="139"/>
      <c r="C731" s="140"/>
      <c r="D731" s="139"/>
      <c r="J731" s="141"/>
      <c r="K731" s="141"/>
      <c r="L731" s="137"/>
      <c r="M731" s="137"/>
      <c r="N731" s="137"/>
      <c r="O731" s="137"/>
      <c r="P731" s="136"/>
      <c r="Q731" s="136"/>
      <c r="R731" s="136"/>
      <c r="S731" s="136"/>
      <c r="T731" s="136"/>
      <c r="U731" s="136"/>
      <c r="V731" s="136"/>
      <c r="W731" s="139"/>
      <c r="X731" s="140"/>
      <c r="Y731" s="139"/>
      <c r="AE731" s="138"/>
      <c r="AF731" s="138"/>
      <c r="AG731" s="137"/>
      <c r="AH731" s="137"/>
      <c r="AI731" s="137"/>
      <c r="AJ731" s="137"/>
      <c r="AK731" s="136"/>
      <c r="AL731" s="136"/>
      <c r="AM731" s="136"/>
      <c r="AN731" s="136"/>
      <c r="AO731" s="136"/>
      <c r="AP731" s="136"/>
      <c r="AQ731" s="136"/>
    </row>
    <row r="732" spans="2:43" ht="14.25" customHeight="1" x14ac:dyDescent="0.3">
      <c r="B732" s="139"/>
      <c r="C732" s="140"/>
      <c r="D732" s="139"/>
      <c r="J732" s="141"/>
      <c r="K732" s="141"/>
      <c r="L732" s="137"/>
      <c r="M732" s="137"/>
      <c r="N732" s="137"/>
      <c r="O732" s="137"/>
      <c r="P732" s="136"/>
      <c r="Q732" s="136"/>
      <c r="R732" s="136"/>
      <c r="S732" s="136"/>
      <c r="T732" s="136"/>
      <c r="U732" s="136"/>
      <c r="V732" s="136"/>
      <c r="W732" s="139"/>
      <c r="X732" s="140"/>
      <c r="Y732" s="139"/>
      <c r="AE732" s="138"/>
      <c r="AF732" s="138"/>
      <c r="AG732" s="137"/>
      <c r="AH732" s="137"/>
      <c r="AI732" s="137"/>
      <c r="AJ732" s="137"/>
      <c r="AK732" s="136"/>
      <c r="AL732" s="136"/>
      <c r="AM732" s="136"/>
      <c r="AN732" s="136"/>
      <c r="AO732" s="136"/>
      <c r="AP732" s="136"/>
      <c r="AQ732" s="136"/>
    </row>
    <row r="733" spans="2:43" ht="14.25" customHeight="1" x14ac:dyDescent="0.3">
      <c r="B733" s="139"/>
      <c r="C733" s="140"/>
      <c r="D733" s="139"/>
      <c r="J733" s="141"/>
      <c r="K733" s="141"/>
      <c r="L733" s="137"/>
      <c r="M733" s="137"/>
      <c r="N733" s="137"/>
      <c r="O733" s="137"/>
      <c r="P733" s="136"/>
      <c r="Q733" s="136"/>
      <c r="R733" s="136"/>
      <c r="S733" s="136"/>
      <c r="T733" s="136"/>
      <c r="U733" s="136"/>
      <c r="V733" s="136"/>
      <c r="W733" s="139"/>
      <c r="X733" s="140"/>
      <c r="Y733" s="139"/>
      <c r="AE733" s="138"/>
      <c r="AF733" s="138"/>
      <c r="AG733" s="137"/>
      <c r="AH733" s="137"/>
      <c r="AI733" s="137"/>
      <c r="AJ733" s="137"/>
      <c r="AK733" s="136"/>
      <c r="AL733" s="136"/>
      <c r="AM733" s="136"/>
      <c r="AN733" s="136"/>
      <c r="AO733" s="136"/>
      <c r="AP733" s="136"/>
      <c r="AQ733" s="136"/>
    </row>
    <row r="734" spans="2:43" ht="14.25" customHeight="1" x14ac:dyDescent="0.3">
      <c r="B734" s="139"/>
      <c r="C734" s="140"/>
      <c r="D734" s="139"/>
      <c r="J734" s="141"/>
      <c r="K734" s="141"/>
      <c r="L734" s="137"/>
      <c r="M734" s="137"/>
      <c r="N734" s="137"/>
      <c r="O734" s="137"/>
      <c r="P734" s="136"/>
      <c r="Q734" s="136"/>
      <c r="R734" s="136"/>
      <c r="S734" s="136"/>
      <c r="T734" s="136"/>
      <c r="U734" s="136"/>
      <c r="V734" s="136"/>
      <c r="W734" s="139"/>
      <c r="X734" s="140"/>
      <c r="Y734" s="139"/>
      <c r="AE734" s="138"/>
      <c r="AF734" s="138"/>
      <c r="AG734" s="137"/>
      <c r="AH734" s="137"/>
      <c r="AI734" s="137"/>
      <c r="AJ734" s="137"/>
      <c r="AK734" s="136"/>
      <c r="AL734" s="136"/>
      <c r="AM734" s="136"/>
      <c r="AN734" s="136"/>
      <c r="AO734" s="136"/>
      <c r="AP734" s="136"/>
      <c r="AQ734" s="136"/>
    </row>
    <row r="735" spans="2:43" ht="14.25" customHeight="1" x14ac:dyDescent="0.3">
      <c r="B735" s="139"/>
      <c r="C735" s="140"/>
      <c r="D735" s="139"/>
      <c r="J735" s="141"/>
      <c r="K735" s="141"/>
      <c r="L735" s="137"/>
      <c r="M735" s="137"/>
      <c r="N735" s="137"/>
      <c r="O735" s="137"/>
      <c r="P735" s="136"/>
      <c r="Q735" s="136"/>
      <c r="R735" s="136"/>
      <c r="S735" s="136"/>
      <c r="T735" s="136"/>
      <c r="U735" s="136"/>
      <c r="V735" s="136"/>
      <c r="W735" s="139"/>
      <c r="X735" s="140"/>
      <c r="Y735" s="139"/>
      <c r="AE735" s="138"/>
      <c r="AF735" s="138"/>
      <c r="AG735" s="137"/>
      <c r="AH735" s="137"/>
      <c r="AI735" s="137"/>
      <c r="AJ735" s="137"/>
      <c r="AK735" s="136"/>
      <c r="AL735" s="136"/>
      <c r="AM735" s="136"/>
      <c r="AN735" s="136"/>
      <c r="AO735" s="136"/>
      <c r="AP735" s="136"/>
      <c r="AQ735" s="136"/>
    </row>
    <row r="736" spans="2:43" ht="14.25" customHeight="1" x14ac:dyDescent="0.3">
      <c r="B736" s="139"/>
      <c r="C736" s="140"/>
      <c r="D736" s="139"/>
      <c r="J736" s="141"/>
      <c r="K736" s="141"/>
      <c r="L736" s="137"/>
      <c r="M736" s="137"/>
      <c r="N736" s="137"/>
      <c r="O736" s="137"/>
      <c r="P736" s="136"/>
      <c r="Q736" s="136"/>
      <c r="R736" s="136"/>
      <c r="S736" s="136"/>
      <c r="T736" s="136"/>
      <c r="U736" s="136"/>
      <c r="V736" s="136"/>
      <c r="W736" s="139"/>
      <c r="X736" s="140"/>
      <c r="Y736" s="139"/>
      <c r="AE736" s="138"/>
      <c r="AF736" s="138"/>
      <c r="AG736" s="137"/>
      <c r="AH736" s="137"/>
      <c r="AI736" s="137"/>
      <c r="AJ736" s="137"/>
      <c r="AK736" s="136"/>
      <c r="AL736" s="136"/>
      <c r="AM736" s="136"/>
      <c r="AN736" s="136"/>
      <c r="AO736" s="136"/>
      <c r="AP736" s="136"/>
      <c r="AQ736" s="136"/>
    </row>
    <row r="737" spans="2:43" ht="14.25" customHeight="1" x14ac:dyDescent="0.3">
      <c r="B737" s="139"/>
      <c r="C737" s="140"/>
      <c r="D737" s="139"/>
      <c r="J737" s="141"/>
      <c r="K737" s="141"/>
      <c r="L737" s="137"/>
      <c r="M737" s="137"/>
      <c r="N737" s="137"/>
      <c r="O737" s="137"/>
      <c r="P737" s="136"/>
      <c r="Q737" s="136"/>
      <c r="R737" s="136"/>
      <c r="S737" s="136"/>
      <c r="T737" s="136"/>
      <c r="U737" s="136"/>
      <c r="V737" s="136"/>
      <c r="W737" s="139"/>
      <c r="X737" s="140"/>
      <c r="Y737" s="139"/>
      <c r="AE737" s="138"/>
      <c r="AF737" s="138"/>
      <c r="AG737" s="137"/>
      <c r="AH737" s="137"/>
      <c r="AI737" s="137"/>
      <c r="AJ737" s="137"/>
      <c r="AK737" s="136"/>
      <c r="AL737" s="136"/>
      <c r="AM737" s="136"/>
      <c r="AN737" s="136"/>
      <c r="AO737" s="136"/>
      <c r="AP737" s="136"/>
      <c r="AQ737" s="136"/>
    </row>
    <row r="738" spans="2:43" ht="14.25" customHeight="1" x14ac:dyDescent="0.3">
      <c r="B738" s="139"/>
      <c r="C738" s="140"/>
      <c r="D738" s="139"/>
      <c r="J738" s="141"/>
      <c r="K738" s="141"/>
      <c r="L738" s="137"/>
      <c r="M738" s="137"/>
      <c r="N738" s="137"/>
      <c r="O738" s="137"/>
      <c r="P738" s="136"/>
      <c r="Q738" s="136"/>
      <c r="R738" s="136"/>
      <c r="S738" s="136"/>
      <c r="T738" s="136"/>
      <c r="U738" s="136"/>
      <c r="V738" s="136"/>
      <c r="W738" s="139"/>
      <c r="X738" s="140"/>
      <c r="Y738" s="139"/>
      <c r="AE738" s="138"/>
      <c r="AF738" s="138"/>
      <c r="AG738" s="137"/>
      <c r="AH738" s="137"/>
      <c r="AI738" s="137"/>
      <c r="AJ738" s="137"/>
      <c r="AK738" s="136"/>
      <c r="AL738" s="136"/>
      <c r="AM738" s="136"/>
      <c r="AN738" s="136"/>
      <c r="AO738" s="136"/>
      <c r="AP738" s="136"/>
      <c r="AQ738" s="136"/>
    </row>
    <row r="739" spans="2:43" ht="14.25" customHeight="1" x14ac:dyDescent="0.3">
      <c r="B739" s="139"/>
      <c r="C739" s="140"/>
      <c r="D739" s="139"/>
      <c r="J739" s="141"/>
      <c r="K739" s="141"/>
      <c r="L739" s="137"/>
      <c r="M739" s="137"/>
      <c r="N739" s="137"/>
      <c r="O739" s="137"/>
      <c r="P739" s="136"/>
      <c r="Q739" s="136"/>
      <c r="R739" s="136"/>
      <c r="S739" s="136"/>
      <c r="T739" s="136"/>
      <c r="U739" s="136"/>
      <c r="V739" s="136"/>
      <c r="W739" s="139"/>
      <c r="X739" s="140"/>
      <c r="Y739" s="139"/>
      <c r="AE739" s="138"/>
      <c r="AF739" s="138"/>
      <c r="AG739" s="137"/>
      <c r="AH739" s="137"/>
      <c r="AI739" s="137"/>
      <c r="AJ739" s="137"/>
      <c r="AK739" s="136"/>
      <c r="AL739" s="136"/>
      <c r="AM739" s="136"/>
      <c r="AN739" s="136"/>
      <c r="AO739" s="136"/>
      <c r="AP739" s="136"/>
      <c r="AQ739" s="136"/>
    </row>
    <row r="740" spans="2:43" ht="14.25" customHeight="1" x14ac:dyDescent="0.3">
      <c r="B740" s="139"/>
      <c r="C740" s="140"/>
      <c r="D740" s="139"/>
      <c r="J740" s="141"/>
      <c r="K740" s="141"/>
      <c r="L740" s="137"/>
      <c r="M740" s="137"/>
      <c r="N740" s="137"/>
      <c r="O740" s="137"/>
      <c r="P740" s="136"/>
      <c r="Q740" s="136"/>
      <c r="R740" s="136"/>
      <c r="S740" s="136"/>
      <c r="T740" s="136"/>
      <c r="U740" s="136"/>
      <c r="V740" s="136"/>
      <c r="W740" s="139"/>
      <c r="X740" s="140"/>
      <c r="Y740" s="139"/>
      <c r="AE740" s="138"/>
      <c r="AF740" s="138"/>
      <c r="AG740" s="137"/>
      <c r="AH740" s="137"/>
      <c r="AI740" s="137"/>
      <c r="AJ740" s="137"/>
      <c r="AK740" s="136"/>
      <c r="AL740" s="136"/>
      <c r="AM740" s="136"/>
      <c r="AN740" s="136"/>
      <c r="AO740" s="136"/>
      <c r="AP740" s="136"/>
      <c r="AQ740" s="136"/>
    </row>
    <row r="741" spans="2:43" ht="14.25" customHeight="1" x14ac:dyDescent="0.3">
      <c r="B741" s="139"/>
      <c r="C741" s="140"/>
      <c r="D741" s="139"/>
      <c r="J741" s="141"/>
      <c r="K741" s="141"/>
      <c r="L741" s="137"/>
      <c r="M741" s="137"/>
      <c r="N741" s="137"/>
      <c r="O741" s="137"/>
      <c r="P741" s="136"/>
      <c r="Q741" s="136"/>
      <c r="R741" s="136"/>
      <c r="S741" s="136"/>
      <c r="T741" s="136"/>
      <c r="U741" s="136"/>
      <c r="V741" s="136"/>
      <c r="W741" s="139"/>
      <c r="X741" s="140"/>
      <c r="Y741" s="139"/>
      <c r="AE741" s="138"/>
      <c r="AF741" s="138"/>
      <c r="AG741" s="137"/>
      <c r="AH741" s="137"/>
      <c r="AI741" s="137"/>
      <c r="AJ741" s="137"/>
      <c r="AK741" s="136"/>
      <c r="AL741" s="136"/>
      <c r="AM741" s="136"/>
      <c r="AN741" s="136"/>
      <c r="AO741" s="136"/>
      <c r="AP741" s="136"/>
      <c r="AQ741" s="136"/>
    </row>
    <row r="742" spans="2:43" ht="14.25" customHeight="1" x14ac:dyDescent="0.3">
      <c r="B742" s="139"/>
      <c r="C742" s="140"/>
      <c r="D742" s="139"/>
      <c r="J742" s="141"/>
      <c r="K742" s="141"/>
      <c r="L742" s="137"/>
      <c r="M742" s="137"/>
      <c r="N742" s="137"/>
      <c r="O742" s="137"/>
      <c r="P742" s="136"/>
      <c r="Q742" s="136"/>
      <c r="R742" s="136"/>
      <c r="S742" s="136"/>
      <c r="T742" s="136"/>
      <c r="U742" s="136"/>
      <c r="V742" s="136"/>
      <c r="W742" s="139"/>
      <c r="X742" s="140"/>
      <c r="Y742" s="139"/>
      <c r="AE742" s="138"/>
      <c r="AF742" s="138"/>
      <c r="AG742" s="137"/>
      <c r="AH742" s="137"/>
      <c r="AI742" s="137"/>
      <c r="AJ742" s="137"/>
      <c r="AK742" s="136"/>
      <c r="AL742" s="136"/>
      <c r="AM742" s="136"/>
      <c r="AN742" s="136"/>
      <c r="AO742" s="136"/>
      <c r="AP742" s="136"/>
      <c r="AQ742" s="136"/>
    </row>
    <row r="743" spans="2:43" ht="14.25" customHeight="1" x14ac:dyDescent="0.3">
      <c r="B743" s="139"/>
      <c r="C743" s="140"/>
      <c r="D743" s="139"/>
      <c r="J743" s="141"/>
      <c r="K743" s="141"/>
      <c r="L743" s="137"/>
      <c r="M743" s="137"/>
      <c r="N743" s="137"/>
      <c r="O743" s="137"/>
      <c r="P743" s="136"/>
      <c r="Q743" s="136"/>
      <c r="R743" s="136"/>
      <c r="S743" s="136"/>
      <c r="T743" s="136"/>
      <c r="U743" s="136"/>
      <c r="V743" s="136"/>
      <c r="W743" s="139"/>
      <c r="X743" s="140"/>
      <c r="Y743" s="139"/>
      <c r="AE743" s="138"/>
      <c r="AF743" s="138"/>
      <c r="AG743" s="137"/>
      <c r="AH743" s="137"/>
      <c r="AI743" s="137"/>
      <c r="AJ743" s="137"/>
      <c r="AK743" s="136"/>
      <c r="AL743" s="136"/>
      <c r="AM743" s="136"/>
      <c r="AN743" s="136"/>
      <c r="AO743" s="136"/>
      <c r="AP743" s="136"/>
      <c r="AQ743" s="136"/>
    </row>
    <row r="744" spans="2:43" ht="14.25" customHeight="1" x14ac:dyDescent="0.3">
      <c r="B744" s="139"/>
      <c r="C744" s="140"/>
      <c r="D744" s="139"/>
      <c r="J744" s="141"/>
      <c r="K744" s="141"/>
      <c r="L744" s="137"/>
      <c r="M744" s="137"/>
      <c r="N744" s="137"/>
      <c r="O744" s="137"/>
      <c r="P744" s="136"/>
      <c r="Q744" s="136"/>
      <c r="R744" s="136"/>
      <c r="S744" s="136"/>
      <c r="T744" s="136"/>
      <c r="U744" s="136"/>
      <c r="V744" s="136"/>
      <c r="W744" s="139"/>
      <c r="X744" s="140"/>
      <c r="Y744" s="139"/>
      <c r="AE744" s="138"/>
      <c r="AF744" s="138"/>
      <c r="AG744" s="137"/>
      <c r="AH744" s="137"/>
      <c r="AI744" s="137"/>
      <c r="AJ744" s="137"/>
      <c r="AK744" s="136"/>
      <c r="AL744" s="136"/>
      <c r="AM744" s="136"/>
      <c r="AN744" s="136"/>
      <c r="AO744" s="136"/>
      <c r="AP744" s="136"/>
      <c r="AQ744" s="136"/>
    </row>
    <row r="745" spans="2:43" ht="14.25" customHeight="1" x14ac:dyDescent="0.3">
      <c r="B745" s="139"/>
      <c r="C745" s="140"/>
      <c r="D745" s="139"/>
      <c r="J745" s="141"/>
      <c r="K745" s="141"/>
      <c r="L745" s="137"/>
      <c r="M745" s="137"/>
      <c r="N745" s="137"/>
      <c r="O745" s="137"/>
      <c r="P745" s="136"/>
      <c r="Q745" s="136"/>
      <c r="R745" s="136"/>
      <c r="S745" s="136"/>
      <c r="T745" s="136"/>
      <c r="U745" s="136"/>
      <c r="V745" s="136"/>
      <c r="W745" s="139"/>
      <c r="X745" s="140"/>
      <c r="Y745" s="139"/>
      <c r="AE745" s="138"/>
      <c r="AF745" s="138"/>
      <c r="AG745" s="137"/>
      <c r="AH745" s="137"/>
      <c r="AI745" s="137"/>
      <c r="AJ745" s="137"/>
      <c r="AK745" s="136"/>
      <c r="AL745" s="136"/>
      <c r="AM745" s="136"/>
      <c r="AN745" s="136"/>
      <c r="AO745" s="136"/>
      <c r="AP745" s="136"/>
      <c r="AQ745" s="136"/>
    </row>
    <row r="746" spans="2:43" ht="14.25" customHeight="1" x14ac:dyDescent="0.3">
      <c r="B746" s="139"/>
      <c r="C746" s="140"/>
      <c r="D746" s="139"/>
      <c r="J746" s="141"/>
      <c r="K746" s="141"/>
      <c r="L746" s="137"/>
      <c r="M746" s="137"/>
      <c r="N746" s="137"/>
      <c r="O746" s="137"/>
      <c r="P746" s="136"/>
      <c r="Q746" s="136"/>
      <c r="R746" s="136"/>
      <c r="S746" s="136"/>
      <c r="T746" s="136"/>
      <c r="U746" s="136"/>
      <c r="V746" s="136"/>
      <c r="W746" s="139"/>
      <c r="X746" s="140"/>
      <c r="Y746" s="139"/>
      <c r="AE746" s="138"/>
      <c r="AF746" s="138"/>
      <c r="AG746" s="137"/>
      <c r="AH746" s="137"/>
      <c r="AI746" s="137"/>
      <c r="AJ746" s="137"/>
      <c r="AK746" s="136"/>
      <c r="AL746" s="136"/>
      <c r="AM746" s="136"/>
      <c r="AN746" s="136"/>
      <c r="AO746" s="136"/>
      <c r="AP746" s="136"/>
      <c r="AQ746" s="136"/>
    </row>
    <row r="747" spans="2:43" ht="14.25" customHeight="1" x14ac:dyDescent="0.3">
      <c r="B747" s="139"/>
      <c r="C747" s="140"/>
      <c r="D747" s="139"/>
      <c r="J747" s="141"/>
      <c r="K747" s="141"/>
      <c r="L747" s="137"/>
      <c r="M747" s="137"/>
      <c r="N747" s="137"/>
      <c r="O747" s="137"/>
      <c r="P747" s="136"/>
      <c r="Q747" s="136"/>
      <c r="R747" s="136"/>
      <c r="S747" s="136"/>
      <c r="T747" s="136"/>
      <c r="U747" s="136"/>
      <c r="V747" s="136"/>
      <c r="W747" s="139"/>
      <c r="X747" s="140"/>
      <c r="Y747" s="139"/>
      <c r="AE747" s="138"/>
      <c r="AF747" s="138"/>
      <c r="AG747" s="137"/>
      <c r="AH747" s="137"/>
      <c r="AI747" s="137"/>
      <c r="AJ747" s="137"/>
      <c r="AK747" s="136"/>
      <c r="AL747" s="136"/>
      <c r="AM747" s="136"/>
      <c r="AN747" s="136"/>
      <c r="AO747" s="136"/>
      <c r="AP747" s="136"/>
      <c r="AQ747" s="136"/>
    </row>
    <row r="748" spans="2:43" ht="14.25" customHeight="1" x14ac:dyDescent="0.3">
      <c r="B748" s="139"/>
      <c r="C748" s="140"/>
      <c r="D748" s="139"/>
      <c r="J748" s="141"/>
      <c r="K748" s="141"/>
      <c r="L748" s="137"/>
      <c r="M748" s="137"/>
      <c r="N748" s="137"/>
      <c r="O748" s="137"/>
      <c r="P748" s="136"/>
      <c r="Q748" s="136"/>
      <c r="R748" s="136"/>
      <c r="S748" s="136"/>
      <c r="T748" s="136"/>
      <c r="U748" s="136"/>
      <c r="V748" s="136"/>
      <c r="W748" s="139"/>
      <c r="X748" s="140"/>
      <c r="Y748" s="139"/>
      <c r="AE748" s="138"/>
      <c r="AF748" s="138"/>
      <c r="AG748" s="137"/>
      <c r="AH748" s="137"/>
      <c r="AI748" s="137"/>
      <c r="AJ748" s="137"/>
      <c r="AK748" s="136"/>
      <c r="AL748" s="136"/>
      <c r="AM748" s="136"/>
      <c r="AN748" s="136"/>
      <c r="AO748" s="136"/>
      <c r="AP748" s="136"/>
      <c r="AQ748" s="136"/>
    </row>
    <row r="749" spans="2:43" ht="14.25" customHeight="1" x14ac:dyDescent="0.3">
      <c r="B749" s="139"/>
      <c r="C749" s="140"/>
      <c r="D749" s="139"/>
      <c r="J749" s="141"/>
      <c r="K749" s="141"/>
      <c r="L749" s="137"/>
      <c r="M749" s="137"/>
      <c r="N749" s="137"/>
      <c r="O749" s="137"/>
      <c r="P749" s="136"/>
      <c r="Q749" s="136"/>
      <c r="R749" s="136"/>
      <c r="S749" s="136"/>
      <c r="T749" s="136"/>
      <c r="U749" s="136"/>
      <c r="V749" s="136"/>
      <c r="W749" s="139"/>
      <c r="X749" s="140"/>
      <c r="Y749" s="139"/>
      <c r="AE749" s="138"/>
      <c r="AF749" s="138"/>
      <c r="AG749" s="137"/>
      <c r="AH749" s="137"/>
      <c r="AI749" s="137"/>
      <c r="AJ749" s="137"/>
      <c r="AK749" s="136"/>
      <c r="AL749" s="136"/>
      <c r="AM749" s="136"/>
      <c r="AN749" s="136"/>
      <c r="AO749" s="136"/>
      <c r="AP749" s="136"/>
      <c r="AQ749" s="136"/>
    </row>
    <row r="750" spans="2:43" ht="14.25" customHeight="1" x14ac:dyDescent="0.3">
      <c r="B750" s="139"/>
      <c r="C750" s="140"/>
      <c r="D750" s="139"/>
      <c r="J750" s="141"/>
      <c r="K750" s="141"/>
      <c r="L750" s="137"/>
      <c r="M750" s="137"/>
      <c r="N750" s="137"/>
      <c r="O750" s="137"/>
      <c r="P750" s="136"/>
      <c r="Q750" s="136"/>
      <c r="R750" s="136"/>
      <c r="S750" s="136"/>
      <c r="T750" s="136"/>
      <c r="U750" s="136"/>
      <c r="V750" s="136"/>
      <c r="W750" s="139"/>
      <c r="X750" s="140"/>
      <c r="Y750" s="139"/>
      <c r="AE750" s="138"/>
      <c r="AF750" s="138"/>
      <c r="AG750" s="137"/>
      <c r="AH750" s="137"/>
      <c r="AI750" s="137"/>
      <c r="AJ750" s="137"/>
      <c r="AK750" s="136"/>
      <c r="AL750" s="136"/>
      <c r="AM750" s="136"/>
      <c r="AN750" s="136"/>
      <c r="AO750" s="136"/>
      <c r="AP750" s="136"/>
      <c r="AQ750" s="136"/>
    </row>
    <row r="751" spans="2:43" ht="14.25" customHeight="1" x14ac:dyDescent="0.3">
      <c r="B751" s="139"/>
      <c r="C751" s="140"/>
      <c r="D751" s="139"/>
      <c r="J751" s="141"/>
      <c r="K751" s="141"/>
      <c r="L751" s="137"/>
      <c r="M751" s="137"/>
      <c r="N751" s="137"/>
      <c r="O751" s="137"/>
      <c r="P751" s="136"/>
      <c r="Q751" s="136"/>
      <c r="R751" s="136"/>
      <c r="S751" s="136"/>
      <c r="T751" s="136"/>
      <c r="U751" s="136"/>
      <c r="V751" s="136"/>
      <c r="W751" s="139"/>
      <c r="X751" s="140"/>
      <c r="Y751" s="139"/>
      <c r="AE751" s="138"/>
      <c r="AF751" s="138"/>
      <c r="AG751" s="137"/>
      <c r="AH751" s="137"/>
      <c r="AI751" s="137"/>
      <c r="AJ751" s="137"/>
      <c r="AK751" s="136"/>
      <c r="AL751" s="136"/>
      <c r="AM751" s="136"/>
      <c r="AN751" s="136"/>
      <c r="AO751" s="136"/>
      <c r="AP751" s="136"/>
      <c r="AQ751" s="136"/>
    </row>
    <row r="752" spans="2:43" ht="14.25" customHeight="1" x14ac:dyDescent="0.3">
      <c r="B752" s="139"/>
      <c r="C752" s="140"/>
      <c r="D752" s="139"/>
      <c r="J752" s="141"/>
      <c r="K752" s="141"/>
      <c r="L752" s="137"/>
      <c r="M752" s="137"/>
      <c r="N752" s="137"/>
      <c r="O752" s="137"/>
      <c r="P752" s="136"/>
      <c r="Q752" s="136"/>
      <c r="R752" s="136"/>
      <c r="S752" s="136"/>
      <c r="T752" s="136"/>
      <c r="U752" s="136"/>
      <c r="V752" s="136"/>
      <c r="W752" s="139"/>
      <c r="X752" s="140"/>
      <c r="Y752" s="139"/>
      <c r="AE752" s="138"/>
      <c r="AF752" s="138"/>
      <c r="AG752" s="137"/>
      <c r="AH752" s="137"/>
      <c r="AI752" s="137"/>
      <c r="AJ752" s="137"/>
      <c r="AK752" s="136"/>
      <c r="AL752" s="136"/>
      <c r="AM752" s="136"/>
      <c r="AN752" s="136"/>
      <c r="AO752" s="136"/>
      <c r="AP752" s="136"/>
      <c r="AQ752" s="136"/>
    </row>
    <row r="753" spans="2:43" ht="14.25" customHeight="1" x14ac:dyDescent="0.3">
      <c r="B753" s="139"/>
      <c r="C753" s="140"/>
      <c r="D753" s="139"/>
      <c r="J753" s="141"/>
      <c r="K753" s="141"/>
      <c r="L753" s="137"/>
      <c r="M753" s="137"/>
      <c r="N753" s="137"/>
      <c r="O753" s="137"/>
      <c r="P753" s="136"/>
      <c r="Q753" s="136"/>
      <c r="R753" s="136"/>
      <c r="S753" s="136"/>
      <c r="T753" s="136"/>
      <c r="U753" s="136"/>
      <c r="V753" s="136"/>
      <c r="W753" s="139"/>
      <c r="X753" s="140"/>
      <c r="Y753" s="139"/>
      <c r="AE753" s="138"/>
      <c r="AF753" s="138"/>
      <c r="AG753" s="137"/>
      <c r="AH753" s="137"/>
      <c r="AI753" s="137"/>
      <c r="AJ753" s="137"/>
      <c r="AK753" s="136"/>
      <c r="AL753" s="136"/>
      <c r="AM753" s="136"/>
      <c r="AN753" s="136"/>
      <c r="AO753" s="136"/>
      <c r="AP753" s="136"/>
      <c r="AQ753" s="136"/>
    </row>
    <row r="754" spans="2:43" ht="14.25" customHeight="1" x14ac:dyDescent="0.3">
      <c r="B754" s="139"/>
      <c r="C754" s="140"/>
      <c r="D754" s="139"/>
      <c r="J754" s="141"/>
      <c r="K754" s="141"/>
      <c r="L754" s="137"/>
      <c r="M754" s="137"/>
      <c r="N754" s="137"/>
      <c r="O754" s="137"/>
      <c r="P754" s="136"/>
      <c r="Q754" s="136"/>
      <c r="R754" s="136"/>
      <c r="S754" s="136"/>
      <c r="T754" s="136"/>
      <c r="U754" s="136"/>
      <c r="V754" s="136"/>
      <c r="W754" s="139"/>
      <c r="X754" s="140"/>
      <c r="Y754" s="139"/>
      <c r="AE754" s="138"/>
      <c r="AF754" s="138"/>
      <c r="AG754" s="137"/>
      <c r="AH754" s="137"/>
      <c r="AI754" s="137"/>
      <c r="AJ754" s="137"/>
      <c r="AK754" s="136"/>
      <c r="AL754" s="136"/>
      <c r="AM754" s="136"/>
      <c r="AN754" s="136"/>
      <c r="AO754" s="136"/>
      <c r="AP754" s="136"/>
      <c r="AQ754" s="136"/>
    </row>
    <row r="755" spans="2:43" ht="14.25" customHeight="1" x14ac:dyDescent="0.3">
      <c r="B755" s="139"/>
      <c r="C755" s="140"/>
      <c r="D755" s="139"/>
      <c r="J755" s="141"/>
      <c r="K755" s="141"/>
      <c r="L755" s="137"/>
      <c r="M755" s="137"/>
      <c r="N755" s="137"/>
      <c r="O755" s="137"/>
      <c r="P755" s="136"/>
      <c r="Q755" s="136"/>
      <c r="R755" s="136"/>
      <c r="S755" s="136"/>
      <c r="T755" s="136"/>
      <c r="U755" s="136"/>
      <c r="V755" s="136"/>
      <c r="W755" s="139"/>
      <c r="X755" s="140"/>
      <c r="Y755" s="139"/>
      <c r="AE755" s="138"/>
      <c r="AF755" s="138"/>
      <c r="AG755" s="137"/>
      <c r="AH755" s="137"/>
      <c r="AI755" s="137"/>
      <c r="AJ755" s="137"/>
      <c r="AK755" s="136"/>
      <c r="AL755" s="136"/>
      <c r="AM755" s="136"/>
      <c r="AN755" s="136"/>
      <c r="AO755" s="136"/>
      <c r="AP755" s="136"/>
      <c r="AQ755" s="136"/>
    </row>
    <row r="756" spans="2:43" ht="14.25" customHeight="1" x14ac:dyDescent="0.3">
      <c r="B756" s="139"/>
      <c r="C756" s="140"/>
      <c r="D756" s="139"/>
      <c r="J756" s="141"/>
      <c r="K756" s="141"/>
      <c r="L756" s="137"/>
      <c r="M756" s="137"/>
      <c r="N756" s="137"/>
      <c r="O756" s="137"/>
      <c r="P756" s="136"/>
      <c r="Q756" s="136"/>
      <c r="R756" s="136"/>
      <c r="S756" s="136"/>
      <c r="T756" s="136"/>
      <c r="U756" s="136"/>
      <c r="V756" s="136"/>
      <c r="W756" s="139"/>
      <c r="X756" s="140"/>
      <c r="Y756" s="139"/>
      <c r="AE756" s="138"/>
      <c r="AF756" s="138"/>
      <c r="AG756" s="137"/>
      <c r="AH756" s="137"/>
      <c r="AI756" s="137"/>
      <c r="AJ756" s="137"/>
      <c r="AK756" s="136"/>
      <c r="AL756" s="136"/>
      <c r="AM756" s="136"/>
      <c r="AN756" s="136"/>
      <c r="AO756" s="136"/>
      <c r="AP756" s="136"/>
      <c r="AQ756" s="136"/>
    </row>
    <row r="757" spans="2:43" ht="14.25" customHeight="1" x14ac:dyDescent="0.3">
      <c r="B757" s="139"/>
      <c r="C757" s="140"/>
      <c r="D757" s="139"/>
      <c r="J757" s="141"/>
      <c r="K757" s="141"/>
      <c r="L757" s="137"/>
      <c r="M757" s="137"/>
      <c r="N757" s="137"/>
      <c r="O757" s="137"/>
      <c r="P757" s="136"/>
      <c r="Q757" s="136"/>
      <c r="R757" s="136"/>
      <c r="S757" s="136"/>
      <c r="T757" s="136"/>
      <c r="U757" s="136"/>
      <c r="V757" s="136"/>
      <c r="W757" s="139"/>
      <c r="X757" s="140"/>
      <c r="Y757" s="139"/>
      <c r="AE757" s="138"/>
      <c r="AF757" s="138"/>
      <c r="AG757" s="137"/>
      <c r="AH757" s="137"/>
      <c r="AI757" s="137"/>
      <c r="AJ757" s="137"/>
      <c r="AK757" s="136"/>
      <c r="AL757" s="136"/>
      <c r="AM757" s="136"/>
      <c r="AN757" s="136"/>
      <c r="AO757" s="136"/>
      <c r="AP757" s="136"/>
      <c r="AQ757" s="136"/>
    </row>
    <row r="758" spans="2:43" ht="14.25" customHeight="1" x14ac:dyDescent="0.3">
      <c r="B758" s="139"/>
      <c r="C758" s="140"/>
      <c r="D758" s="139"/>
      <c r="J758" s="141"/>
      <c r="K758" s="141"/>
      <c r="L758" s="137"/>
      <c r="M758" s="137"/>
      <c r="N758" s="137"/>
      <c r="O758" s="137"/>
      <c r="P758" s="136"/>
      <c r="Q758" s="136"/>
      <c r="R758" s="136"/>
      <c r="S758" s="136"/>
      <c r="T758" s="136"/>
      <c r="U758" s="136"/>
      <c r="V758" s="136"/>
      <c r="W758" s="139"/>
      <c r="X758" s="140"/>
      <c r="Y758" s="139"/>
      <c r="AE758" s="138"/>
      <c r="AF758" s="138"/>
      <c r="AG758" s="137"/>
      <c r="AH758" s="137"/>
      <c r="AI758" s="137"/>
      <c r="AJ758" s="137"/>
      <c r="AK758" s="136"/>
      <c r="AL758" s="136"/>
      <c r="AM758" s="136"/>
      <c r="AN758" s="136"/>
      <c r="AO758" s="136"/>
      <c r="AP758" s="136"/>
      <c r="AQ758" s="136"/>
    </row>
    <row r="759" spans="2:43" ht="14.25" customHeight="1" x14ac:dyDescent="0.3">
      <c r="B759" s="139"/>
      <c r="C759" s="140"/>
      <c r="D759" s="139"/>
      <c r="J759" s="141"/>
      <c r="K759" s="141"/>
      <c r="L759" s="137"/>
      <c r="M759" s="137"/>
      <c r="N759" s="137"/>
      <c r="O759" s="137"/>
      <c r="P759" s="136"/>
      <c r="Q759" s="136"/>
      <c r="R759" s="136"/>
      <c r="S759" s="136"/>
      <c r="T759" s="136"/>
      <c r="U759" s="136"/>
      <c r="V759" s="136"/>
      <c r="W759" s="139"/>
      <c r="X759" s="140"/>
      <c r="Y759" s="139"/>
      <c r="AE759" s="138"/>
      <c r="AF759" s="138"/>
      <c r="AG759" s="137"/>
      <c r="AH759" s="137"/>
      <c r="AI759" s="137"/>
      <c r="AJ759" s="137"/>
      <c r="AK759" s="136"/>
      <c r="AL759" s="136"/>
      <c r="AM759" s="136"/>
      <c r="AN759" s="136"/>
      <c r="AO759" s="136"/>
      <c r="AP759" s="136"/>
      <c r="AQ759" s="136"/>
    </row>
    <row r="760" spans="2:43" ht="14.25" customHeight="1" x14ac:dyDescent="0.3">
      <c r="B760" s="139"/>
      <c r="C760" s="140"/>
      <c r="D760" s="139"/>
      <c r="J760" s="141"/>
      <c r="K760" s="141"/>
      <c r="L760" s="137"/>
      <c r="M760" s="137"/>
      <c r="N760" s="137"/>
      <c r="O760" s="137"/>
      <c r="P760" s="136"/>
      <c r="Q760" s="136"/>
      <c r="R760" s="136"/>
      <c r="S760" s="136"/>
      <c r="T760" s="136"/>
      <c r="U760" s="136"/>
      <c r="V760" s="136"/>
      <c r="W760" s="139"/>
      <c r="X760" s="140"/>
      <c r="Y760" s="139"/>
      <c r="AE760" s="138"/>
      <c r="AF760" s="138"/>
      <c r="AG760" s="137"/>
      <c r="AH760" s="137"/>
      <c r="AI760" s="137"/>
      <c r="AJ760" s="137"/>
      <c r="AK760" s="136"/>
      <c r="AL760" s="136"/>
      <c r="AM760" s="136"/>
      <c r="AN760" s="136"/>
      <c r="AO760" s="136"/>
      <c r="AP760" s="136"/>
      <c r="AQ760" s="136"/>
    </row>
    <row r="761" spans="2:43" ht="14.25" customHeight="1" x14ac:dyDescent="0.3">
      <c r="B761" s="139"/>
      <c r="C761" s="140"/>
      <c r="D761" s="139"/>
      <c r="J761" s="141"/>
      <c r="K761" s="141"/>
      <c r="L761" s="137"/>
      <c r="M761" s="137"/>
      <c r="N761" s="137"/>
      <c r="O761" s="137"/>
      <c r="P761" s="136"/>
      <c r="Q761" s="136"/>
      <c r="R761" s="136"/>
      <c r="S761" s="136"/>
      <c r="T761" s="136"/>
      <c r="U761" s="136"/>
      <c r="V761" s="136"/>
      <c r="W761" s="139"/>
      <c r="X761" s="140"/>
      <c r="Y761" s="139"/>
      <c r="AE761" s="138"/>
      <c r="AF761" s="138"/>
      <c r="AG761" s="137"/>
      <c r="AH761" s="137"/>
      <c r="AI761" s="137"/>
      <c r="AJ761" s="137"/>
      <c r="AK761" s="136"/>
      <c r="AL761" s="136"/>
      <c r="AM761" s="136"/>
      <c r="AN761" s="136"/>
      <c r="AO761" s="136"/>
      <c r="AP761" s="136"/>
      <c r="AQ761" s="136"/>
    </row>
    <row r="762" spans="2:43" ht="14.25" customHeight="1" x14ac:dyDescent="0.3">
      <c r="B762" s="139"/>
      <c r="C762" s="140"/>
      <c r="D762" s="139"/>
      <c r="J762" s="141"/>
      <c r="K762" s="141"/>
      <c r="L762" s="137"/>
      <c r="M762" s="137"/>
      <c r="N762" s="137"/>
      <c r="O762" s="137"/>
      <c r="P762" s="136"/>
      <c r="Q762" s="136"/>
      <c r="R762" s="136"/>
      <c r="S762" s="136"/>
      <c r="T762" s="136"/>
      <c r="U762" s="136"/>
      <c r="V762" s="136"/>
      <c r="W762" s="139"/>
      <c r="X762" s="140"/>
      <c r="Y762" s="139"/>
      <c r="AE762" s="138"/>
      <c r="AF762" s="138"/>
      <c r="AG762" s="137"/>
      <c r="AH762" s="137"/>
      <c r="AI762" s="137"/>
      <c r="AJ762" s="137"/>
      <c r="AK762" s="136"/>
      <c r="AL762" s="136"/>
      <c r="AM762" s="136"/>
      <c r="AN762" s="136"/>
      <c r="AO762" s="136"/>
      <c r="AP762" s="136"/>
      <c r="AQ762" s="136"/>
    </row>
    <row r="763" spans="2:43" ht="14.25" customHeight="1" x14ac:dyDescent="0.3">
      <c r="B763" s="139"/>
      <c r="C763" s="140"/>
      <c r="D763" s="139"/>
      <c r="J763" s="141"/>
      <c r="K763" s="141"/>
      <c r="L763" s="137"/>
      <c r="M763" s="137"/>
      <c r="N763" s="137"/>
      <c r="O763" s="137"/>
      <c r="P763" s="136"/>
      <c r="Q763" s="136"/>
      <c r="R763" s="136"/>
      <c r="S763" s="136"/>
      <c r="T763" s="136"/>
      <c r="U763" s="136"/>
      <c r="V763" s="136"/>
      <c r="W763" s="139"/>
      <c r="X763" s="140"/>
      <c r="Y763" s="139"/>
      <c r="AE763" s="138"/>
      <c r="AF763" s="138"/>
      <c r="AG763" s="137"/>
      <c r="AH763" s="137"/>
      <c r="AI763" s="137"/>
      <c r="AJ763" s="137"/>
      <c r="AK763" s="136"/>
      <c r="AL763" s="136"/>
      <c r="AM763" s="136"/>
      <c r="AN763" s="136"/>
      <c r="AO763" s="136"/>
      <c r="AP763" s="136"/>
      <c r="AQ763" s="136"/>
    </row>
    <row r="764" spans="2:43" ht="14.25" customHeight="1" x14ac:dyDescent="0.3">
      <c r="B764" s="139"/>
      <c r="C764" s="140"/>
      <c r="D764" s="139"/>
      <c r="J764" s="141"/>
      <c r="K764" s="141"/>
      <c r="L764" s="137"/>
      <c r="M764" s="137"/>
      <c r="N764" s="137"/>
      <c r="O764" s="137"/>
      <c r="P764" s="136"/>
      <c r="Q764" s="136"/>
      <c r="R764" s="136"/>
      <c r="S764" s="136"/>
      <c r="T764" s="136"/>
      <c r="U764" s="136"/>
      <c r="V764" s="136"/>
      <c r="W764" s="139"/>
      <c r="X764" s="140"/>
      <c r="Y764" s="139"/>
      <c r="AE764" s="138"/>
      <c r="AF764" s="138"/>
      <c r="AG764" s="137"/>
      <c r="AH764" s="137"/>
      <c r="AI764" s="137"/>
      <c r="AJ764" s="137"/>
      <c r="AK764" s="136"/>
      <c r="AL764" s="136"/>
      <c r="AM764" s="136"/>
      <c r="AN764" s="136"/>
      <c r="AO764" s="136"/>
      <c r="AP764" s="136"/>
      <c r="AQ764" s="136"/>
    </row>
    <row r="765" spans="2:43" ht="14.25" customHeight="1" x14ac:dyDescent="0.3">
      <c r="B765" s="139"/>
      <c r="C765" s="140"/>
      <c r="D765" s="139"/>
      <c r="J765" s="141"/>
      <c r="K765" s="141"/>
      <c r="L765" s="137"/>
      <c r="M765" s="137"/>
      <c r="N765" s="137"/>
      <c r="O765" s="137"/>
      <c r="P765" s="136"/>
      <c r="Q765" s="136"/>
      <c r="R765" s="136"/>
      <c r="S765" s="136"/>
      <c r="T765" s="136"/>
      <c r="U765" s="136"/>
      <c r="V765" s="136"/>
      <c r="W765" s="139"/>
      <c r="X765" s="140"/>
      <c r="Y765" s="139"/>
      <c r="AE765" s="138"/>
      <c r="AF765" s="138"/>
      <c r="AG765" s="137"/>
      <c r="AH765" s="137"/>
      <c r="AI765" s="137"/>
      <c r="AJ765" s="137"/>
      <c r="AK765" s="136"/>
      <c r="AL765" s="136"/>
      <c r="AM765" s="136"/>
      <c r="AN765" s="136"/>
      <c r="AO765" s="136"/>
      <c r="AP765" s="136"/>
      <c r="AQ765" s="136"/>
    </row>
    <row r="766" spans="2:43" ht="14.25" customHeight="1" x14ac:dyDescent="0.3">
      <c r="B766" s="139"/>
      <c r="C766" s="140"/>
      <c r="D766" s="139"/>
      <c r="J766" s="141"/>
      <c r="K766" s="141"/>
      <c r="L766" s="137"/>
      <c r="M766" s="137"/>
      <c r="N766" s="137"/>
      <c r="O766" s="137"/>
      <c r="P766" s="136"/>
      <c r="Q766" s="136"/>
      <c r="R766" s="136"/>
      <c r="S766" s="136"/>
      <c r="T766" s="136"/>
      <c r="U766" s="136"/>
      <c r="V766" s="136"/>
      <c r="W766" s="139"/>
      <c r="X766" s="140"/>
      <c r="Y766" s="139"/>
      <c r="AE766" s="138"/>
      <c r="AF766" s="138"/>
      <c r="AG766" s="137"/>
      <c r="AH766" s="137"/>
      <c r="AI766" s="137"/>
      <c r="AJ766" s="137"/>
      <c r="AK766" s="136"/>
      <c r="AL766" s="136"/>
      <c r="AM766" s="136"/>
      <c r="AN766" s="136"/>
      <c r="AO766" s="136"/>
      <c r="AP766" s="136"/>
      <c r="AQ766" s="136"/>
    </row>
    <row r="767" spans="2:43" ht="14.25" customHeight="1" x14ac:dyDescent="0.3">
      <c r="B767" s="139"/>
      <c r="C767" s="140"/>
      <c r="D767" s="139"/>
      <c r="J767" s="141"/>
      <c r="K767" s="141"/>
      <c r="L767" s="137"/>
      <c r="M767" s="137"/>
      <c r="N767" s="137"/>
      <c r="O767" s="137"/>
      <c r="P767" s="136"/>
      <c r="Q767" s="136"/>
      <c r="R767" s="136"/>
      <c r="S767" s="136"/>
      <c r="T767" s="136"/>
      <c r="U767" s="136"/>
      <c r="V767" s="136"/>
      <c r="W767" s="139"/>
      <c r="X767" s="140"/>
      <c r="Y767" s="139"/>
      <c r="AE767" s="138"/>
      <c r="AF767" s="138"/>
      <c r="AG767" s="137"/>
      <c r="AH767" s="137"/>
      <c r="AI767" s="137"/>
      <c r="AJ767" s="137"/>
      <c r="AK767" s="136"/>
      <c r="AL767" s="136"/>
      <c r="AM767" s="136"/>
      <c r="AN767" s="136"/>
      <c r="AO767" s="136"/>
      <c r="AP767" s="136"/>
      <c r="AQ767" s="136"/>
    </row>
    <row r="768" spans="2:43" ht="14.25" customHeight="1" x14ac:dyDescent="0.3">
      <c r="B768" s="139"/>
      <c r="C768" s="140"/>
      <c r="D768" s="139"/>
      <c r="J768" s="141"/>
      <c r="K768" s="141"/>
      <c r="L768" s="137"/>
      <c r="M768" s="137"/>
      <c r="N768" s="137"/>
      <c r="O768" s="137"/>
      <c r="P768" s="136"/>
      <c r="Q768" s="136"/>
      <c r="R768" s="136"/>
      <c r="S768" s="136"/>
      <c r="T768" s="136"/>
      <c r="U768" s="136"/>
      <c r="V768" s="136"/>
      <c r="W768" s="139"/>
      <c r="X768" s="140"/>
      <c r="Y768" s="139"/>
      <c r="AE768" s="138"/>
      <c r="AF768" s="138"/>
      <c r="AG768" s="137"/>
      <c r="AH768" s="137"/>
      <c r="AI768" s="137"/>
      <c r="AJ768" s="137"/>
      <c r="AK768" s="136"/>
      <c r="AL768" s="136"/>
      <c r="AM768" s="136"/>
      <c r="AN768" s="136"/>
      <c r="AO768" s="136"/>
      <c r="AP768" s="136"/>
      <c r="AQ768" s="136"/>
    </row>
    <row r="769" spans="2:43" ht="14.25" customHeight="1" x14ac:dyDescent="0.3">
      <c r="B769" s="139"/>
      <c r="C769" s="140"/>
      <c r="D769" s="139"/>
      <c r="J769" s="141"/>
      <c r="K769" s="141"/>
      <c r="L769" s="137"/>
      <c r="M769" s="137"/>
      <c r="N769" s="137"/>
      <c r="O769" s="137"/>
      <c r="P769" s="136"/>
      <c r="Q769" s="136"/>
      <c r="R769" s="136"/>
      <c r="S769" s="136"/>
      <c r="T769" s="136"/>
      <c r="U769" s="136"/>
      <c r="V769" s="136"/>
      <c r="W769" s="139"/>
      <c r="X769" s="140"/>
      <c r="Y769" s="139"/>
      <c r="AE769" s="138"/>
      <c r="AF769" s="138"/>
      <c r="AG769" s="137"/>
      <c r="AH769" s="137"/>
      <c r="AI769" s="137"/>
      <c r="AJ769" s="137"/>
      <c r="AK769" s="136"/>
      <c r="AL769" s="136"/>
      <c r="AM769" s="136"/>
      <c r="AN769" s="136"/>
      <c r="AO769" s="136"/>
      <c r="AP769" s="136"/>
      <c r="AQ769" s="136"/>
    </row>
    <row r="770" spans="2:43" ht="14.25" customHeight="1" x14ac:dyDescent="0.3">
      <c r="B770" s="139"/>
      <c r="C770" s="140"/>
      <c r="D770" s="139"/>
      <c r="J770" s="141"/>
      <c r="K770" s="141"/>
      <c r="L770" s="137"/>
      <c r="M770" s="137"/>
      <c r="N770" s="137"/>
      <c r="O770" s="137"/>
      <c r="P770" s="136"/>
      <c r="Q770" s="136"/>
      <c r="R770" s="136"/>
      <c r="S770" s="136"/>
      <c r="T770" s="136"/>
      <c r="U770" s="136"/>
      <c r="V770" s="136"/>
      <c r="W770" s="139"/>
      <c r="X770" s="140"/>
      <c r="Y770" s="139"/>
      <c r="AE770" s="138"/>
      <c r="AF770" s="138"/>
      <c r="AG770" s="137"/>
      <c r="AH770" s="137"/>
      <c r="AI770" s="137"/>
      <c r="AJ770" s="137"/>
      <c r="AK770" s="136"/>
      <c r="AL770" s="136"/>
      <c r="AM770" s="136"/>
      <c r="AN770" s="136"/>
      <c r="AO770" s="136"/>
      <c r="AP770" s="136"/>
      <c r="AQ770" s="136"/>
    </row>
    <row r="771" spans="2:43" ht="14.25" customHeight="1" x14ac:dyDescent="0.3">
      <c r="B771" s="139"/>
      <c r="C771" s="140"/>
      <c r="D771" s="139"/>
      <c r="J771" s="141"/>
      <c r="K771" s="141"/>
      <c r="L771" s="137"/>
      <c r="M771" s="137"/>
      <c r="N771" s="137"/>
      <c r="O771" s="137"/>
      <c r="P771" s="136"/>
      <c r="Q771" s="136"/>
      <c r="R771" s="136"/>
      <c r="S771" s="136"/>
      <c r="T771" s="136"/>
      <c r="U771" s="136"/>
      <c r="V771" s="136"/>
      <c r="W771" s="139"/>
      <c r="X771" s="140"/>
      <c r="Y771" s="139"/>
      <c r="AE771" s="138"/>
      <c r="AF771" s="138"/>
      <c r="AG771" s="137"/>
      <c r="AH771" s="137"/>
      <c r="AI771" s="137"/>
      <c r="AJ771" s="137"/>
      <c r="AK771" s="136"/>
      <c r="AL771" s="136"/>
      <c r="AM771" s="136"/>
      <c r="AN771" s="136"/>
      <c r="AO771" s="136"/>
      <c r="AP771" s="136"/>
      <c r="AQ771" s="136"/>
    </row>
    <row r="772" spans="2:43" ht="14.25" customHeight="1" x14ac:dyDescent="0.3">
      <c r="B772" s="139"/>
      <c r="C772" s="140"/>
      <c r="D772" s="139"/>
      <c r="J772" s="141"/>
      <c r="K772" s="141"/>
      <c r="L772" s="137"/>
      <c r="M772" s="137"/>
      <c r="N772" s="137"/>
      <c r="O772" s="137"/>
      <c r="P772" s="136"/>
      <c r="Q772" s="136"/>
      <c r="R772" s="136"/>
      <c r="S772" s="136"/>
      <c r="T772" s="136"/>
      <c r="U772" s="136"/>
      <c r="V772" s="136"/>
      <c r="W772" s="139"/>
      <c r="X772" s="140"/>
      <c r="Y772" s="139"/>
      <c r="AE772" s="138"/>
      <c r="AF772" s="138"/>
      <c r="AG772" s="137"/>
      <c r="AH772" s="137"/>
      <c r="AI772" s="137"/>
      <c r="AJ772" s="137"/>
      <c r="AK772" s="136"/>
      <c r="AL772" s="136"/>
      <c r="AM772" s="136"/>
      <c r="AN772" s="136"/>
      <c r="AO772" s="136"/>
      <c r="AP772" s="136"/>
      <c r="AQ772" s="136"/>
    </row>
    <row r="773" spans="2:43" ht="14.25" customHeight="1" x14ac:dyDescent="0.3">
      <c r="B773" s="139"/>
      <c r="C773" s="140"/>
      <c r="D773" s="139"/>
      <c r="J773" s="141"/>
      <c r="K773" s="141"/>
      <c r="L773" s="137"/>
      <c r="M773" s="137"/>
      <c r="N773" s="137"/>
      <c r="O773" s="137"/>
      <c r="P773" s="136"/>
      <c r="Q773" s="136"/>
      <c r="R773" s="136"/>
      <c r="S773" s="136"/>
      <c r="T773" s="136"/>
      <c r="U773" s="136"/>
      <c r="V773" s="136"/>
      <c r="W773" s="139"/>
      <c r="X773" s="140"/>
      <c r="Y773" s="139"/>
      <c r="AE773" s="138"/>
      <c r="AF773" s="138"/>
      <c r="AG773" s="137"/>
      <c r="AH773" s="137"/>
      <c r="AI773" s="137"/>
      <c r="AJ773" s="137"/>
      <c r="AK773" s="136"/>
      <c r="AL773" s="136"/>
      <c r="AM773" s="136"/>
      <c r="AN773" s="136"/>
      <c r="AO773" s="136"/>
      <c r="AP773" s="136"/>
      <c r="AQ773" s="136"/>
    </row>
    <row r="774" spans="2:43" ht="14.25" customHeight="1" x14ac:dyDescent="0.3">
      <c r="B774" s="139"/>
      <c r="C774" s="140"/>
      <c r="D774" s="139"/>
      <c r="J774" s="141"/>
      <c r="K774" s="141"/>
      <c r="L774" s="137"/>
      <c r="M774" s="137"/>
      <c r="N774" s="137"/>
      <c r="O774" s="137"/>
      <c r="P774" s="136"/>
      <c r="Q774" s="136"/>
      <c r="R774" s="136"/>
      <c r="S774" s="136"/>
      <c r="T774" s="136"/>
      <c r="U774" s="136"/>
      <c r="V774" s="136"/>
      <c r="W774" s="139"/>
      <c r="X774" s="140"/>
      <c r="Y774" s="139"/>
      <c r="AE774" s="138"/>
      <c r="AF774" s="138"/>
      <c r="AG774" s="137"/>
      <c r="AH774" s="137"/>
      <c r="AI774" s="137"/>
      <c r="AJ774" s="137"/>
      <c r="AK774" s="136"/>
      <c r="AL774" s="136"/>
      <c r="AM774" s="136"/>
      <c r="AN774" s="136"/>
      <c r="AO774" s="136"/>
      <c r="AP774" s="136"/>
      <c r="AQ774" s="136"/>
    </row>
    <row r="775" spans="2:43" ht="14.25" customHeight="1" x14ac:dyDescent="0.3">
      <c r="B775" s="139"/>
      <c r="C775" s="140"/>
      <c r="D775" s="139"/>
      <c r="J775" s="141"/>
      <c r="K775" s="141"/>
      <c r="L775" s="137"/>
      <c r="M775" s="137"/>
      <c r="N775" s="137"/>
      <c r="O775" s="137"/>
      <c r="P775" s="136"/>
      <c r="Q775" s="136"/>
      <c r="R775" s="136"/>
      <c r="S775" s="136"/>
      <c r="T775" s="136"/>
      <c r="U775" s="136"/>
      <c r="V775" s="136"/>
      <c r="W775" s="139"/>
      <c r="X775" s="140"/>
      <c r="Y775" s="139"/>
      <c r="AE775" s="138"/>
      <c r="AF775" s="138"/>
      <c r="AG775" s="137"/>
      <c r="AH775" s="137"/>
      <c r="AI775" s="137"/>
      <c r="AJ775" s="137"/>
      <c r="AK775" s="136"/>
      <c r="AL775" s="136"/>
      <c r="AM775" s="136"/>
      <c r="AN775" s="136"/>
      <c r="AO775" s="136"/>
      <c r="AP775" s="136"/>
      <c r="AQ775" s="136"/>
    </row>
    <row r="776" spans="2:43" ht="14.25" customHeight="1" x14ac:dyDescent="0.3">
      <c r="B776" s="139"/>
      <c r="C776" s="140"/>
      <c r="D776" s="139"/>
      <c r="J776" s="141"/>
      <c r="K776" s="141"/>
      <c r="L776" s="137"/>
      <c r="M776" s="137"/>
      <c r="N776" s="137"/>
      <c r="O776" s="137"/>
      <c r="P776" s="136"/>
      <c r="Q776" s="136"/>
      <c r="R776" s="136"/>
      <c r="S776" s="136"/>
      <c r="T776" s="136"/>
      <c r="U776" s="136"/>
      <c r="V776" s="136"/>
      <c r="W776" s="139"/>
      <c r="X776" s="140"/>
      <c r="Y776" s="139"/>
      <c r="AE776" s="138"/>
      <c r="AF776" s="138"/>
      <c r="AG776" s="137"/>
      <c r="AH776" s="137"/>
      <c r="AI776" s="137"/>
      <c r="AJ776" s="137"/>
      <c r="AK776" s="136"/>
      <c r="AL776" s="136"/>
      <c r="AM776" s="136"/>
      <c r="AN776" s="136"/>
      <c r="AO776" s="136"/>
      <c r="AP776" s="136"/>
      <c r="AQ776" s="136"/>
    </row>
    <row r="777" spans="2:43" ht="14.25" customHeight="1" x14ac:dyDescent="0.3">
      <c r="B777" s="139"/>
      <c r="C777" s="140"/>
      <c r="D777" s="139"/>
      <c r="J777" s="141"/>
      <c r="K777" s="141"/>
      <c r="L777" s="137"/>
      <c r="M777" s="137"/>
      <c r="N777" s="137"/>
      <c r="O777" s="137"/>
      <c r="P777" s="136"/>
      <c r="Q777" s="136"/>
      <c r="R777" s="136"/>
      <c r="S777" s="136"/>
      <c r="T777" s="136"/>
      <c r="U777" s="136"/>
      <c r="V777" s="136"/>
      <c r="W777" s="139"/>
      <c r="X777" s="140"/>
      <c r="Y777" s="139"/>
      <c r="AE777" s="138"/>
      <c r="AF777" s="138"/>
      <c r="AG777" s="137"/>
      <c r="AH777" s="137"/>
      <c r="AI777" s="137"/>
      <c r="AJ777" s="137"/>
      <c r="AK777" s="136"/>
      <c r="AL777" s="136"/>
      <c r="AM777" s="136"/>
      <c r="AN777" s="136"/>
      <c r="AO777" s="136"/>
      <c r="AP777" s="136"/>
      <c r="AQ777" s="136"/>
    </row>
    <row r="778" spans="2:43" ht="14.25" customHeight="1" x14ac:dyDescent="0.3">
      <c r="B778" s="139"/>
      <c r="C778" s="140"/>
      <c r="D778" s="139"/>
      <c r="J778" s="141"/>
      <c r="K778" s="141"/>
      <c r="L778" s="137"/>
      <c r="M778" s="137"/>
      <c r="N778" s="137"/>
      <c r="O778" s="137"/>
      <c r="P778" s="136"/>
      <c r="Q778" s="136"/>
      <c r="R778" s="136"/>
      <c r="S778" s="136"/>
      <c r="T778" s="136"/>
      <c r="U778" s="136"/>
      <c r="V778" s="136"/>
      <c r="W778" s="139"/>
      <c r="X778" s="140"/>
      <c r="Y778" s="139"/>
      <c r="AE778" s="138"/>
      <c r="AF778" s="138"/>
      <c r="AG778" s="137"/>
      <c r="AH778" s="137"/>
      <c r="AI778" s="137"/>
      <c r="AJ778" s="137"/>
      <c r="AK778" s="136"/>
      <c r="AL778" s="136"/>
      <c r="AM778" s="136"/>
      <c r="AN778" s="136"/>
      <c r="AO778" s="136"/>
      <c r="AP778" s="136"/>
      <c r="AQ778" s="136"/>
    </row>
    <row r="779" spans="2:43" ht="14.25" customHeight="1" x14ac:dyDescent="0.3">
      <c r="B779" s="139"/>
      <c r="C779" s="140"/>
      <c r="D779" s="139"/>
      <c r="J779" s="141"/>
      <c r="K779" s="141"/>
      <c r="L779" s="137"/>
      <c r="M779" s="137"/>
      <c r="N779" s="137"/>
      <c r="O779" s="137"/>
      <c r="P779" s="136"/>
      <c r="Q779" s="136"/>
      <c r="R779" s="136"/>
      <c r="S779" s="136"/>
      <c r="T779" s="136"/>
      <c r="U779" s="136"/>
      <c r="V779" s="136"/>
      <c r="W779" s="139"/>
      <c r="X779" s="140"/>
      <c r="Y779" s="139"/>
      <c r="AE779" s="138"/>
      <c r="AF779" s="138"/>
      <c r="AG779" s="137"/>
      <c r="AH779" s="137"/>
      <c r="AI779" s="137"/>
      <c r="AJ779" s="137"/>
      <c r="AK779" s="136"/>
      <c r="AL779" s="136"/>
      <c r="AM779" s="136"/>
      <c r="AN779" s="136"/>
      <c r="AO779" s="136"/>
      <c r="AP779" s="136"/>
      <c r="AQ779" s="136"/>
    </row>
    <row r="780" spans="2:43" ht="14.25" customHeight="1" x14ac:dyDescent="0.3">
      <c r="B780" s="139"/>
      <c r="C780" s="140"/>
      <c r="D780" s="139"/>
      <c r="J780" s="141"/>
      <c r="K780" s="141"/>
      <c r="L780" s="137"/>
      <c r="M780" s="137"/>
      <c r="N780" s="137"/>
      <c r="O780" s="137"/>
      <c r="P780" s="136"/>
      <c r="Q780" s="136"/>
      <c r="R780" s="136"/>
      <c r="S780" s="136"/>
      <c r="T780" s="136"/>
      <c r="U780" s="136"/>
      <c r="V780" s="136"/>
      <c r="W780" s="139"/>
      <c r="X780" s="140"/>
      <c r="Y780" s="139"/>
      <c r="AE780" s="138"/>
      <c r="AF780" s="138"/>
      <c r="AG780" s="137"/>
      <c r="AH780" s="137"/>
      <c r="AI780" s="137"/>
      <c r="AJ780" s="137"/>
      <c r="AK780" s="136"/>
      <c r="AL780" s="136"/>
      <c r="AM780" s="136"/>
      <c r="AN780" s="136"/>
      <c r="AO780" s="136"/>
      <c r="AP780" s="136"/>
      <c r="AQ780" s="136"/>
    </row>
    <row r="781" spans="2:43" ht="14.25" customHeight="1" x14ac:dyDescent="0.3">
      <c r="B781" s="139"/>
      <c r="C781" s="140"/>
      <c r="D781" s="139"/>
      <c r="J781" s="141"/>
      <c r="K781" s="141"/>
      <c r="L781" s="137"/>
      <c r="M781" s="137"/>
      <c r="N781" s="137"/>
      <c r="O781" s="137"/>
      <c r="P781" s="136"/>
      <c r="Q781" s="136"/>
      <c r="R781" s="136"/>
      <c r="S781" s="136"/>
      <c r="T781" s="136"/>
      <c r="U781" s="136"/>
      <c r="V781" s="136"/>
      <c r="W781" s="139"/>
      <c r="X781" s="140"/>
      <c r="Y781" s="139"/>
      <c r="AE781" s="138"/>
      <c r="AF781" s="138"/>
      <c r="AG781" s="137"/>
      <c r="AH781" s="137"/>
      <c r="AI781" s="137"/>
      <c r="AJ781" s="137"/>
      <c r="AK781" s="136"/>
      <c r="AL781" s="136"/>
      <c r="AM781" s="136"/>
      <c r="AN781" s="136"/>
      <c r="AO781" s="136"/>
      <c r="AP781" s="136"/>
      <c r="AQ781" s="136"/>
    </row>
    <row r="782" spans="2:43" ht="14.25" customHeight="1" x14ac:dyDescent="0.3">
      <c r="B782" s="139"/>
      <c r="C782" s="140"/>
      <c r="D782" s="139"/>
      <c r="J782" s="141"/>
      <c r="K782" s="141"/>
      <c r="L782" s="137"/>
      <c r="M782" s="137"/>
      <c r="N782" s="137"/>
      <c r="O782" s="137"/>
      <c r="P782" s="136"/>
      <c r="Q782" s="136"/>
      <c r="R782" s="136"/>
      <c r="S782" s="136"/>
      <c r="T782" s="136"/>
      <c r="U782" s="136"/>
      <c r="V782" s="136"/>
      <c r="W782" s="139"/>
      <c r="X782" s="140"/>
      <c r="Y782" s="139"/>
      <c r="AE782" s="138"/>
      <c r="AF782" s="138"/>
      <c r="AG782" s="137"/>
      <c r="AH782" s="137"/>
      <c r="AI782" s="137"/>
      <c r="AJ782" s="137"/>
      <c r="AK782" s="136"/>
      <c r="AL782" s="136"/>
      <c r="AM782" s="136"/>
      <c r="AN782" s="136"/>
      <c r="AO782" s="136"/>
      <c r="AP782" s="136"/>
      <c r="AQ782" s="136"/>
    </row>
    <row r="783" spans="2:43" ht="14.25" customHeight="1" x14ac:dyDescent="0.3">
      <c r="B783" s="139"/>
      <c r="C783" s="140"/>
      <c r="D783" s="139"/>
      <c r="J783" s="141"/>
      <c r="K783" s="141"/>
      <c r="L783" s="137"/>
      <c r="M783" s="137"/>
      <c r="N783" s="137"/>
      <c r="O783" s="137"/>
      <c r="P783" s="136"/>
      <c r="Q783" s="136"/>
      <c r="R783" s="136"/>
      <c r="S783" s="136"/>
      <c r="T783" s="136"/>
      <c r="U783" s="136"/>
      <c r="V783" s="136"/>
      <c r="W783" s="139"/>
      <c r="X783" s="140"/>
      <c r="Y783" s="139"/>
      <c r="AE783" s="138"/>
      <c r="AF783" s="138"/>
      <c r="AG783" s="137"/>
      <c r="AH783" s="137"/>
      <c r="AI783" s="137"/>
      <c r="AJ783" s="137"/>
      <c r="AK783" s="136"/>
      <c r="AL783" s="136"/>
      <c r="AM783" s="136"/>
      <c r="AN783" s="136"/>
      <c r="AO783" s="136"/>
      <c r="AP783" s="136"/>
      <c r="AQ783" s="136"/>
    </row>
    <row r="784" spans="2:43" ht="14.25" customHeight="1" x14ac:dyDescent="0.3">
      <c r="B784" s="139"/>
      <c r="C784" s="140"/>
      <c r="D784" s="139"/>
      <c r="J784" s="141"/>
      <c r="K784" s="141"/>
      <c r="L784" s="137"/>
      <c r="M784" s="137"/>
      <c r="N784" s="137"/>
      <c r="O784" s="137"/>
      <c r="P784" s="136"/>
      <c r="Q784" s="136"/>
      <c r="R784" s="136"/>
      <c r="S784" s="136"/>
      <c r="T784" s="136"/>
      <c r="U784" s="136"/>
      <c r="V784" s="136"/>
      <c r="W784" s="139"/>
      <c r="X784" s="140"/>
      <c r="Y784" s="139"/>
      <c r="AE784" s="138"/>
      <c r="AF784" s="138"/>
      <c r="AG784" s="137"/>
      <c r="AH784" s="137"/>
      <c r="AI784" s="137"/>
      <c r="AJ784" s="137"/>
      <c r="AK784" s="136"/>
      <c r="AL784" s="136"/>
      <c r="AM784" s="136"/>
      <c r="AN784" s="136"/>
      <c r="AO784" s="136"/>
      <c r="AP784" s="136"/>
      <c r="AQ784" s="136"/>
    </row>
    <row r="785" spans="2:43" ht="14.25" customHeight="1" x14ac:dyDescent="0.3">
      <c r="B785" s="139"/>
      <c r="C785" s="140"/>
      <c r="D785" s="139"/>
      <c r="J785" s="141"/>
      <c r="K785" s="141"/>
      <c r="L785" s="137"/>
      <c r="M785" s="137"/>
      <c r="N785" s="137"/>
      <c r="O785" s="137"/>
      <c r="P785" s="136"/>
      <c r="Q785" s="136"/>
      <c r="R785" s="136"/>
      <c r="S785" s="136"/>
      <c r="T785" s="136"/>
      <c r="U785" s="136"/>
      <c r="V785" s="136"/>
      <c r="W785" s="139"/>
      <c r="X785" s="140"/>
      <c r="Y785" s="139"/>
      <c r="AE785" s="138"/>
      <c r="AF785" s="138"/>
      <c r="AG785" s="137"/>
      <c r="AH785" s="137"/>
      <c r="AI785" s="137"/>
      <c r="AJ785" s="137"/>
      <c r="AK785" s="136"/>
      <c r="AL785" s="136"/>
      <c r="AM785" s="136"/>
      <c r="AN785" s="136"/>
      <c r="AO785" s="136"/>
      <c r="AP785" s="136"/>
      <c r="AQ785" s="136"/>
    </row>
    <row r="786" spans="2:43" ht="14.25" customHeight="1" x14ac:dyDescent="0.3">
      <c r="B786" s="139"/>
      <c r="C786" s="140"/>
      <c r="D786" s="139"/>
      <c r="J786" s="141"/>
      <c r="K786" s="141"/>
      <c r="L786" s="137"/>
      <c r="M786" s="137"/>
      <c r="N786" s="137"/>
      <c r="O786" s="137"/>
      <c r="P786" s="136"/>
      <c r="Q786" s="136"/>
      <c r="R786" s="136"/>
      <c r="S786" s="136"/>
      <c r="T786" s="136"/>
      <c r="U786" s="136"/>
      <c r="V786" s="136"/>
      <c r="W786" s="139"/>
      <c r="X786" s="140"/>
      <c r="Y786" s="139"/>
      <c r="AE786" s="138"/>
      <c r="AF786" s="138"/>
      <c r="AG786" s="137"/>
      <c r="AH786" s="137"/>
      <c r="AI786" s="137"/>
      <c r="AJ786" s="137"/>
      <c r="AK786" s="136"/>
      <c r="AL786" s="136"/>
      <c r="AM786" s="136"/>
      <c r="AN786" s="136"/>
      <c r="AO786" s="136"/>
      <c r="AP786" s="136"/>
      <c r="AQ786" s="136"/>
    </row>
    <row r="787" spans="2:43" ht="14.25" customHeight="1" x14ac:dyDescent="0.3">
      <c r="B787" s="139"/>
      <c r="C787" s="140"/>
      <c r="D787" s="139"/>
      <c r="J787" s="141"/>
      <c r="K787" s="141"/>
      <c r="L787" s="137"/>
      <c r="M787" s="137"/>
      <c r="N787" s="137"/>
      <c r="O787" s="137"/>
      <c r="P787" s="136"/>
      <c r="Q787" s="136"/>
      <c r="R787" s="136"/>
      <c r="S787" s="136"/>
      <c r="T787" s="136"/>
      <c r="U787" s="136"/>
      <c r="V787" s="136"/>
      <c r="W787" s="139"/>
      <c r="X787" s="140"/>
      <c r="Y787" s="139"/>
      <c r="AE787" s="138"/>
      <c r="AF787" s="138"/>
      <c r="AG787" s="137"/>
      <c r="AH787" s="137"/>
      <c r="AI787" s="137"/>
      <c r="AJ787" s="137"/>
      <c r="AK787" s="136"/>
      <c r="AL787" s="136"/>
      <c r="AM787" s="136"/>
      <c r="AN787" s="136"/>
      <c r="AO787" s="136"/>
      <c r="AP787" s="136"/>
      <c r="AQ787" s="136"/>
    </row>
    <row r="788" spans="2:43" ht="14.25" customHeight="1" x14ac:dyDescent="0.3">
      <c r="B788" s="139"/>
      <c r="C788" s="140"/>
      <c r="D788" s="139"/>
      <c r="J788" s="141"/>
      <c r="K788" s="141"/>
      <c r="L788" s="137"/>
      <c r="M788" s="137"/>
      <c r="N788" s="137"/>
      <c r="O788" s="137"/>
      <c r="P788" s="136"/>
      <c r="Q788" s="136"/>
      <c r="R788" s="136"/>
      <c r="S788" s="136"/>
      <c r="T788" s="136"/>
      <c r="U788" s="136"/>
      <c r="V788" s="136"/>
      <c r="W788" s="139"/>
      <c r="X788" s="140"/>
      <c r="Y788" s="139"/>
      <c r="AE788" s="138"/>
      <c r="AF788" s="138"/>
      <c r="AG788" s="137"/>
      <c r="AH788" s="137"/>
      <c r="AI788" s="137"/>
      <c r="AJ788" s="137"/>
      <c r="AK788" s="136"/>
      <c r="AL788" s="136"/>
      <c r="AM788" s="136"/>
      <c r="AN788" s="136"/>
      <c r="AO788" s="136"/>
      <c r="AP788" s="136"/>
      <c r="AQ788" s="136"/>
    </row>
    <row r="789" spans="2:43" ht="14.25" customHeight="1" x14ac:dyDescent="0.3">
      <c r="B789" s="139"/>
      <c r="C789" s="140"/>
      <c r="D789" s="139"/>
      <c r="J789" s="141"/>
      <c r="K789" s="141"/>
      <c r="L789" s="137"/>
      <c r="M789" s="137"/>
      <c r="N789" s="137"/>
      <c r="O789" s="137"/>
      <c r="P789" s="136"/>
      <c r="Q789" s="136"/>
      <c r="R789" s="136"/>
      <c r="S789" s="136"/>
      <c r="T789" s="136"/>
      <c r="U789" s="136"/>
      <c r="V789" s="136"/>
      <c r="W789" s="139"/>
      <c r="X789" s="140"/>
      <c r="Y789" s="139"/>
      <c r="AE789" s="138"/>
      <c r="AF789" s="138"/>
      <c r="AG789" s="137"/>
      <c r="AH789" s="137"/>
      <c r="AI789" s="137"/>
      <c r="AJ789" s="137"/>
      <c r="AK789" s="136"/>
      <c r="AL789" s="136"/>
      <c r="AM789" s="136"/>
      <c r="AN789" s="136"/>
      <c r="AO789" s="136"/>
      <c r="AP789" s="136"/>
      <c r="AQ789" s="136"/>
    </row>
    <row r="790" spans="2:43" ht="14.25" customHeight="1" x14ac:dyDescent="0.3">
      <c r="B790" s="139"/>
      <c r="C790" s="140"/>
      <c r="D790" s="139"/>
      <c r="J790" s="141"/>
      <c r="K790" s="141"/>
      <c r="L790" s="137"/>
      <c r="M790" s="137"/>
      <c r="N790" s="137"/>
      <c r="O790" s="137"/>
      <c r="P790" s="136"/>
      <c r="Q790" s="136"/>
      <c r="R790" s="136"/>
      <c r="S790" s="136"/>
      <c r="T790" s="136"/>
      <c r="U790" s="136"/>
      <c r="V790" s="136"/>
      <c r="W790" s="139"/>
      <c r="X790" s="140"/>
      <c r="Y790" s="139"/>
      <c r="AE790" s="138"/>
      <c r="AF790" s="138"/>
      <c r="AG790" s="137"/>
      <c r="AH790" s="137"/>
      <c r="AI790" s="137"/>
      <c r="AJ790" s="137"/>
      <c r="AK790" s="136"/>
      <c r="AL790" s="136"/>
      <c r="AM790" s="136"/>
      <c r="AN790" s="136"/>
      <c r="AO790" s="136"/>
      <c r="AP790" s="136"/>
      <c r="AQ790" s="136"/>
    </row>
    <row r="791" spans="2:43" ht="14.25" customHeight="1" x14ac:dyDescent="0.3">
      <c r="B791" s="139"/>
      <c r="C791" s="140"/>
      <c r="D791" s="139"/>
      <c r="J791" s="141"/>
      <c r="K791" s="141"/>
      <c r="L791" s="137"/>
      <c r="M791" s="137"/>
      <c r="N791" s="137"/>
      <c r="O791" s="137"/>
      <c r="P791" s="136"/>
      <c r="Q791" s="136"/>
      <c r="R791" s="136"/>
      <c r="S791" s="136"/>
      <c r="T791" s="136"/>
      <c r="U791" s="136"/>
      <c r="V791" s="136"/>
      <c r="W791" s="139"/>
      <c r="X791" s="140"/>
      <c r="Y791" s="139"/>
      <c r="AE791" s="138"/>
      <c r="AF791" s="138"/>
      <c r="AG791" s="137"/>
      <c r="AH791" s="137"/>
      <c r="AI791" s="137"/>
      <c r="AJ791" s="137"/>
      <c r="AK791" s="136"/>
      <c r="AL791" s="136"/>
      <c r="AM791" s="136"/>
      <c r="AN791" s="136"/>
      <c r="AO791" s="136"/>
      <c r="AP791" s="136"/>
      <c r="AQ791" s="136"/>
    </row>
    <row r="792" spans="2:43" ht="14.25" customHeight="1" x14ac:dyDescent="0.3">
      <c r="B792" s="139"/>
      <c r="C792" s="140"/>
      <c r="D792" s="139"/>
      <c r="J792" s="141"/>
      <c r="K792" s="141"/>
      <c r="L792" s="137"/>
      <c r="M792" s="137"/>
      <c r="N792" s="137"/>
      <c r="O792" s="137"/>
      <c r="P792" s="136"/>
      <c r="Q792" s="136"/>
      <c r="R792" s="136"/>
      <c r="S792" s="136"/>
      <c r="T792" s="136"/>
      <c r="U792" s="136"/>
      <c r="V792" s="136"/>
      <c r="W792" s="139"/>
      <c r="X792" s="140"/>
      <c r="Y792" s="139"/>
      <c r="AE792" s="138"/>
      <c r="AF792" s="138"/>
      <c r="AG792" s="137"/>
      <c r="AH792" s="137"/>
      <c r="AI792" s="137"/>
      <c r="AJ792" s="137"/>
      <c r="AK792" s="136"/>
      <c r="AL792" s="136"/>
      <c r="AM792" s="136"/>
      <c r="AN792" s="136"/>
      <c r="AO792" s="136"/>
      <c r="AP792" s="136"/>
      <c r="AQ792" s="136"/>
    </row>
    <row r="793" spans="2:43" ht="14.25" customHeight="1" x14ac:dyDescent="0.3">
      <c r="B793" s="139"/>
      <c r="C793" s="140"/>
      <c r="D793" s="139"/>
      <c r="J793" s="141"/>
      <c r="K793" s="141"/>
      <c r="L793" s="137"/>
      <c r="M793" s="137"/>
      <c r="N793" s="137"/>
      <c r="O793" s="137"/>
      <c r="P793" s="136"/>
      <c r="Q793" s="136"/>
      <c r="R793" s="136"/>
      <c r="S793" s="136"/>
      <c r="T793" s="136"/>
      <c r="U793" s="136"/>
      <c r="V793" s="136"/>
      <c r="W793" s="139"/>
      <c r="X793" s="140"/>
      <c r="Y793" s="139"/>
      <c r="AE793" s="138"/>
      <c r="AF793" s="138"/>
      <c r="AG793" s="137"/>
      <c r="AH793" s="137"/>
      <c r="AI793" s="137"/>
      <c r="AJ793" s="137"/>
      <c r="AK793" s="136"/>
      <c r="AL793" s="136"/>
      <c r="AM793" s="136"/>
      <c r="AN793" s="136"/>
      <c r="AO793" s="136"/>
      <c r="AP793" s="136"/>
      <c r="AQ793" s="136"/>
    </row>
    <row r="794" spans="2:43" ht="14.25" customHeight="1" x14ac:dyDescent="0.3">
      <c r="B794" s="139"/>
      <c r="C794" s="140"/>
      <c r="D794" s="139"/>
      <c r="J794" s="141"/>
      <c r="K794" s="141"/>
      <c r="L794" s="137"/>
      <c r="M794" s="137"/>
      <c r="N794" s="137"/>
      <c r="O794" s="137"/>
      <c r="P794" s="136"/>
      <c r="Q794" s="136"/>
      <c r="R794" s="136"/>
      <c r="S794" s="136"/>
      <c r="T794" s="136"/>
      <c r="U794" s="136"/>
      <c r="V794" s="136"/>
      <c r="W794" s="139"/>
      <c r="X794" s="140"/>
      <c r="Y794" s="139"/>
      <c r="AE794" s="138"/>
      <c r="AF794" s="138"/>
      <c r="AG794" s="137"/>
      <c r="AH794" s="137"/>
      <c r="AI794" s="137"/>
      <c r="AJ794" s="137"/>
      <c r="AK794" s="136"/>
      <c r="AL794" s="136"/>
      <c r="AM794" s="136"/>
      <c r="AN794" s="136"/>
      <c r="AO794" s="136"/>
      <c r="AP794" s="136"/>
      <c r="AQ794" s="136"/>
    </row>
    <row r="795" spans="2:43" ht="14.25" customHeight="1" x14ac:dyDescent="0.3">
      <c r="B795" s="139"/>
      <c r="C795" s="140"/>
      <c r="D795" s="139"/>
      <c r="J795" s="141"/>
      <c r="K795" s="141"/>
      <c r="L795" s="137"/>
      <c r="M795" s="137"/>
      <c r="N795" s="137"/>
      <c r="O795" s="137"/>
      <c r="P795" s="136"/>
      <c r="Q795" s="136"/>
      <c r="R795" s="136"/>
      <c r="S795" s="136"/>
      <c r="T795" s="136"/>
      <c r="U795" s="136"/>
      <c r="V795" s="136"/>
      <c r="W795" s="139"/>
      <c r="X795" s="140"/>
      <c r="Y795" s="139"/>
      <c r="AE795" s="138"/>
      <c r="AF795" s="138"/>
      <c r="AG795" s="137"/>
      <c r="AH795" s="137"/>
      <c r="AI795" s="137"/>
      <c r="AJ795" s="137"/>
      <c r="AK795" s="136"/>
      <c r="AL795" s="136"/>
      <c r="AM795" s="136"/>
      <c r="AN795" s="136"/>
      <c r="AO795" s="136"/>
      <c r="AP795" s="136"/>
      <c r="AQ795" s="136"/>
    </row>
    <row r="796" spans="2:43" ht="14.25" customHeight="1" x14ac:dyDescent="0.3">
      <c r="B796" s="139"/>
      <c r="C796" s="140"/>
      <c r="D796" s="139"/>
      <c r="J796" s="141"/>
      <c r="K796" s="141"/>
      <c r="L796" s="137"/>
      <c r="M796" s="137"/>
      <c r="N796" s="137"/>
      <c r="O796" s="137"/>
      <c r="P796" s="136"/>
      <c r="Q796" s="136"/>
      <c r="R796" s="136"/>
      <c r="S796" s="136"/>
      <c r="T796" s="136"/>
      <c r="U796" s="136"/>
      <c r="V796" s="136"/>
      <c r="W796" s="139"/>
      <c r="X796" s="140"/>
      <c r="Y796" s="139"/>
      <c r="AE796" s="138"/>
      <c r="AF796" s="138"/>
      <c r="AG796" s="137"/>
      <c r="AH796" s="137"/>
      <c r="AI796" s="137"/>
      <c r="AJ796" s="137"/>
      <c r="AK796" s="136"/>
      <c r="AL796" s="136"/>
      <c r="AM796" s="136"/>
      <c r="AN796" s="136"/>
      <c r="AO796" s="136"/>
      <c r="AP796" s="136"/>
      <c r="AQ796" s="136"/>
    </row>
    <row r="797" spans="2:43" ht="14.25" customHeight="1" x14ac:dyDescent="0.3">
      <c r="B797" s="139"/>
      <c r="C797" s="140"/>
      <c r="D797" s="139"/>
      <c r="J797" s="141"/>
      <c r="K797" s="141"/>
      <c r="L797" s="137"/>
      <c r="M797" s="137"/>
      <c r="N797" s="137"/>
      <c r="O797" s="137"/>
      <c r="P797" s="136"/>
      <c r="Q797" s="136"/>
      <c r="R797" s="136"/>
      <c r="S797" s="136"/>
      <c r="T797" s="136"/>
      <c r="U797" s="136"/>
      <c r="V797" s="136"/>
      <c r="W797" s="139"/>
      <c r="X797" s="140"/>
      <c r="Y797" s="139"/>
      <c r="AE797" s="138"/>
      <c r="AF797" s="138"/>
      <c r="AG797" s="137"/>
      <c r="AH797" s="137"/>
      <c r="AI797" s="137"/>
      <c r="AJ797" s="137"/>
      <c r="AK797" s="136"/>
      <c r="AL797" s="136"/>
      <c r="AM797" s="136"/>
      <c r="AN797" s="136"/>
      <c r="AO797" s="136"/>
      <c r="AP797" s="136"/>
      <c r="AQ797" s="136"/>
    </row>
    <row r="798" spans="2:43" ht="14.25" customHeight="1" x14ac:dyDescent="0.3">
      <c r="B798" s="139"/>
      <c r="C798" s="140"/>
      <c r="D798" s="139"/>
      <c r="J798" s="141"/>
      <c r="K798" s="141"/>
      <c r="L798" s="137"/>
      <c r="M798" s="137"/>
      <c r="N798" s="137"/>
      <c r="O798" s="137"/>
      <c r="P798" s="136"/>
      <c r="Q798" s="136"/>
      <c r="R798" s="136"/>
      <c r="S798" s="136"/>
      <c r="T798" s="136"/>
      <c r="U798" s="136"/>
      <c r="V798" s="136"/>
      <c r="W798" s="139"/>
      <c r="X798" s="140"/>
      <c r="Y798" s="139"/>
      <c r="AE798" s="138"/>
      <c r="AF798" s="138"/>
      <c r="AG798" s="137"/>
      <c r="AH798" s="137"/>
      <c r="AI798" s="137"/>
      <c r="AJ798" s="137"/>
      <c r="AK798" s="136"/>
      <c r="AL798" s="136"/>
      <c r="AM798" s="136"/>
      <c r="AN798" s="136"/>
      <c r="AO798" s="136"/>
      <c r="AP798" s="136"/>
      <c r="AQ798" s="136"/>
    </row>
    <row r="799" spans="2:43" ht="14.25" customHeight="1" x14ac:dyDescent="0.3">
      <c r="B799" s="139"/>
      <c r="C799" s="140"/>
      <c r="D799" s="139"/>
      <c r="J799" s="141"/>
      <c r="K799" s="141"/>
      <c r="L799" s="137"/>
      <c r="M799" s="137"/>
      <c r="N799" s="137"/>
      <c r="O799" s="137"/>
      <c r="P799" s="136"/>
      <c r="Q799" s="136"/>
      <c r="R799" s="136"/>
      <c r="S799" s="136"/>
      <c r="T799" s="136"/>
      <c r="U799" s="136"/>
      <c r="V799" s="136"/>
      <c r="W799" s="139"/>
      <c r="X799" s="140"/>
      <c r="Y799" s="139"/>
      <c r="AE799" s="138"/>
      <c r="AF799" s="138"/>
      <c r="AG799" s="137"/>
      <c r="AH799" s="137"/>
      <c r="AI799" s="137"/>
      <c r="AJ799" s="137"/>
      <c r="AK799" s="136"/>
      <c r="AL799" s="136"/>
      <c r="AM799" s="136"/>
      <c r="AN799" s="136"/>
      <c r="AO799" s="136"/>
      <c r="AP799" s="136"/>
      <c r="AQ799" s="136"/>
    </row>
    <row r="800" spans="2:43" ht="14.25" customHeight="1" x14ac:dyDescent="0.3">
      <c r="B800" s="139"/>
      <c r="C800" s="140"/>
      <c r="D800" s="139"/>
      <c r="J800" s="141"/>
      <c r="K800" s="141"/>
      <c r="L800" s="137"/>
      <c r="M800" s="137"/>
      <c r="N800" s="137"/>
      <c r="O800" s="137"/>
      <c r="P800" s="136"/>
      <c r="Q800" s="136"/>
      <c r="R800" s="136"/>
      <c r="S800" s="136"/>
      <c r="T800" s="136"/>
      <c r="U800" s="136"/>
      <c r="V800" s="136"/>
      <c r="W800" s="139"/>
      <c r="X800" s="140"/>
      <c r="Y800" s="139"/>
      <c r="AE800" s="138"/>
      <c r="AF800" s="138"/>
      <c r="AG800" s="137"/>
      <c r="AH800" s="137"/>
      <c r="AI800" s="137"/>
      <c r="AJ800" s="137"/>
      <c r="AK800" s="136"/>
      <c r="AL800" s="136"/>
      <c r="AM800" s="136"/>
      <c r="AN800" s="136"/>
      <c r="AO800" s="136"/>
      <c r="AP800" s="136"/>
      <c r="AQ800" s="136"/>
    </row>
    <row r="801" spans="2:43" ht="14.25" customHeight="1" x14ac:dyDescent="0.3">
      <c r="B801" s="139"/>
      <c r="C801" s="140"/>
      <c r="D801" s="139"/>
      <c r="J801" s="141"/>
      <c r="K801" s="141"/>
      <c r="L801" s="137"/>
      <c r="M801" s="137"/>
      <c r="N801" s="137"/>
      <c r="O801" s="137"/>
      <c r="P801" s="136"/>
      <c r="Q801" s="136"/>
      <c r="R801" s="136"/>
      <c r="S801" s="136"/>
      <c r="T801" s="136"/>
      <c r="U801" s="136"/>
      <c r="V801" s="136"/>
      <c r="W801" s="139"/>
      <c r="X801" s="140"/>
      <c r="Y801" s="139"/>
      <c r="AE801" s="138"/>
      <c r="AF801" s="138"/>
      <c r="AG801" s="137"/>
      <c r="AH801" s="137"/>
      <c r="AI801" s="137"/>
      <c r="AJ801" s="137"/>
      <c r="AK801" s="136"/>
      <c r="AL801" s="136"/>
      <c r="AM801" s="136"/>
      <c r="AN801" s="136"/>
      <c r="AO801" s="136"/>
      <c r="AP801" s="136"/>
      <c r="AQ801" s="136"/>
    </row>
    <row r="802" spans="2:43" ht="14.25" customHeight="1" x14ac:dyDescent="0.3">
      <c r="B802" s="139"/>
      <c r="C802" s="140"/>
      <c r="D802" s="139"/>
      <c r="J802" s="141"/>
      <c r="K802" s="141"/>
      <c r="L802" s="137"/>
      <c r="M802" s="137"/>
      <c r="N802" s="137"/>
      <c r="O802" s="137"/>
      <c r="P802" s="136"/>
      <c r="Q802" s="136"/>
      <c r="R802" s="136"/>
      <c r="S802" s="136"/>
      <c r="T802" s="136"/>
      <c r="U802" s="136"/>
      <c r="V802" s="136"/>
      <c r="W802" s="139"/>
      <c r="X802" s="140"/>
      <c r="Y802" s="139"/>
      <c r="AE802" s="138"/>
      <c r="AF802" s="138"/>
      <c r="AG802" s="137"/>
      <c r="AH802" s="137"/>
      <c r="AI802" s="137"/>
      <c r="AJ802" s="137"/>
      <c r="AK802" s="136"/>
      <c r="AL802" s="136"/>
      <c r="AM802" s="136"/>
      <c r="AN802" s="136"/>
      <c r="AO802" s="136"/>
      <c r="AP802" s="136"/>
      <c r="AQ802" s="136"/>
    </row>
    <row r="803" spans="2:43" ht="14.25" customHeight="1" x14ac:dyDescent="0.3">
      <c r="B803" s="139"/>
      <c r="C803" s="140"/>
      <c r="D803" s="139"/>
      <c r="J803" s="141"/>
      <c r="K803" s="141"/>
      <c r="L803" s="137"/>
      <c r="M803" s="137"/>
      <c r="N803" s="137"/>
      <c r="O803" s="137"/>
      <c r="P803" s="136"/>
      <c r="Q803" s="136"/>
      <c r="R803" s="136"/>
      <c r="S803" s="136"/>
      <c r="T803" s="136"/>
      <c r="U803" s="136"/>
      <c r="V803" s="136"/>
      <c r="W803" s="139"/>
      <c r="X803" s="140"/>
      <c r="Y803" s="139"/>
      <c r="AE803" s="138"/>
      <c r="AF803" s="138"/>
      <c r="AG803" s="137"/>
      <c r="AH803" s="137"/>
      <c r="AI803" s="137"/>
      <c r="AJ803" s="137"/>
      <c r="AK803" s="136"/>
      <c r="AL803" s="136"/>
      <c r="AM803" s="136"/>
      <c r="AN803" s="136"/>
      <c r="AO803" s="136"/>
      <c r="AP803" s="136"/>
      <c r="AQ803" s="136"/>
    </row>
    <row r="804" spans="2:43" ht="14.25" customHeight="1" x14ac:dyDescent="0.3">
      <c r="B804" s="139"/>
      <c r="C804" s="140"/>
      <c r="D804" s="139"/>
      <c r="J804" s="141"/>
      <c r="K804" s="141"/>
      <c r="L804" s="137"/>
      <c r="M804" s="137"/>
      <c r="N804" s="137"/>
      <c r="O804" s="137"/>
      <c r="P804" s="136"/>
      <c r="Q804" s="136"/>
      <c r="R804" s="136"/>
      <c r="S804" s="136"/>
      <c r="T804" s="136"/>
      <c r="U804" s="136"/>
      <c r="V804" s="136"/>
      <c r="W804" s="139"/>
      <c r="X804" s="140"/>
      <c r="Y804" s="139"/>
      <c r="AE804" s="138"/>
      <c r="AF804" s="138"/>
      <c r="AG804" s="137"/>
      <c r="AH804" s="137"/>
      <c r="AI804" s="137"/>
      <c r="AJ804" s="137"/>
      <c r="AK804" s="136"/>
      <c r="AL804" s="136"/>
      <c r="AM804" s="136"/>
      <c r="AN804" s="136"/>
      <c r="AO804" s="136"/>
      <c r="AP804" s="136"/>
      <c r="AQ804" s="136"/>
    </row>
    <row r="805" spans="2:43" ht="14.25" customHeight="1" x14ac:dyDescent="0.3">
      <c r="B805" s="139"/>
      <c r="C805" s="140"/>
      <c r="D805" s="139"/>
      <c r="J805" s="141"/>
      <c r="K805" s="141"/>
      <c r="L805" s="137"/>
      <c r="M805" s="137"/>
      <c r="N805" s="137"/>
      <c r="O805" s="137"/>
      <c r="P805" s="136"/>
      <c r="Q805" s="136"/>
      <c r="R805" s="136"/>
      <c r="S805" s="136"/>
      <c r="T805" s="136"/>
      <c r="U805" s="136"/>
      <c r="V805" s="136"/>
      <c r="W805" s="139"/>
      <c r="X805" s="140"/>
      <c r="Y805" s="139"/>
      <c r="AE805" s="138"/>
      <c r="AF805" s="138"/>
      <c r="AG805" s="137"/>
      <c r="AH805" s="137"/>
      <c r="AI805" s="137"/>
      <c r="AJ805" s="137"/>
      <c r="AK805" s="136"/>
      <c r="AL805" s="136"/>
      <c r="AM805" s="136"/>
      <c r="AN805" s="136"/>
      <c r="AO805" s="136"/>
      <c r="AP805" s="136"/>
      <c r="AQ805" s="136"/>
    </row>
    <row r="806" spans="2:43" ht="14.25" customHeight="1" x14ac:dyDescent="0.3">
      <c r="B806" s="139"/>
      <c r="C806" s="140"/>
      <c r="D806" s="139"/>
      <c r="J806" s="141"/>
      <c r="K806" s="141"/>
      <c r="L806" s="137"/>
      <c r="M806" s="137"/>
      <c r="N806" s="137"/>
      <c r="O806" s="137"/>
      <c r="P806" s="136"/>
      <c r="Q806" s="136"/>
      <c r="R806" s="136"/>
      <c r="S806" s="136"/>
      <c r="T806" s="136"/>
      <c r="U806" s="136"/>
      <c r="V806" s="136"/>
      <c r="W806" s="139"/>
      <c r="X806" s="140"/>
      <c r="Y806" s="139"/>
      <c r="AE806" s="138"/>
      <c r="AF806" s="138"/>
      <c r="AG806" s="137"/>
      <c r="AH806" s="137"/>
      <c r="AI806" s="137"/>
      <c r="AJ806" s="137"/>
      <c r="AK806" s="136"/>
      <c r="AL806" s="136"/>
      <c r="AM806" s="136"/>
      <c r="AN806" s="136"/>
      <c r="AO806" s="136"/>
      <c r="AP806" s="136"/>
      <c r="AQ806" s="136"/>
    </row>
    <row r="807" spans="2:43" ht="14.25" customHeight="1" x14ac:dyDescent="0.3">
      <c r="B807" s="139"/>
      <c r="C807" s="140"/>
      <c r="D807" s="139"/>
      <c r="J807" s="141"/>
      <c r="K807" s="141"/>
      <c r="L807" s="137"/>
      <c r="M807" s="137"/>
      <c r="N807" s="137"/>
      <c r="O807" s="137"/>
      <c r="P807" s="136"/>
      <c r="Q807" s="136"/>
      <c r="R807" s="136"/>
      <c r="S807" s="136"/>
      <c r="T807" s="136"/>
      <c r="U807" s="136"/>
      <c r="V807" s="136"/>
      <c r="W807" s="139"/>
      <c r="X807" s="140"/>
      <c r="Y807" s="139"/>
      <c r="AE807" s="138"/>
      <c r="AF807" s="138"/>
      <c r="AG807" s="137"/>
      <c r="AH807" s="137"/>
      <c r="AI807" s="137"/>
      <c r="AJ807" s="137"/>
      <c r="AK807" s="136"/>
      <c r="AL807" s="136"/>
      <c r="AM807" s="136"/>
      <c r="AN807" s="136"/>
      <c r="AO807" s="136"/>
      <c r="AP807" s="136"/>
      <c r="AQ807" s="136"/>
    </row>
    <row r="808" spans="2:43" ht="14.25" customHeight="1" x14ac:dyDescent="0.3">
      <c r="B808" s="139"/>
      <c r="C808" s="140"/>
      <c r="D808" s="139"/>
      <c r="J808" s="141"/>
      <c r="K808" s="141"/>
      <c r="L808" s="137"/>
      <c r="M808" s="137"/>
      <c r="N808" s="137"/>
      <c r="O808" s="137"/>
      <c r="P808" s="136"/>
      <c r="Q808" s="136"/>
      <c r="R808" s="136"/>
      <c r="S808" s="136"/>
      <c r="T808" s="136"/>
      <c r="U808" s="136"/>
      <c r="V808" s="136"/>
      <c r="W808" s="139"/>
      <c r="X808" s="140"/>
      <c r="Y808" s="139"/>
      <c r="AE808" s="138"/>
      <c r="AF808" s="138"/>
      <c r="AG808" s="137"/>
      <c r="AH808" s="137"/>
      <c r="AI808" s="137"/>
      <c r="AJ808" s="137"/>
      <c r="AK808" s="136"/>
      <c r="AL808" s="136"/>
      <c r="AM808" s="136"/>
      <c r="AN808" s="136"/>
      <c r="AO808" s="136"/>
      <c r="AP808" s="136"/>
      <c r="AQ808" s="136"/>
    </row>
    <row r="809" spans="2:43" ht="14.25" customHeight="1" x14ac:dyDescent="0.3">
      <c r="B809" s="139"/>
      <c r="C809" s="140"/>
      <c r="D809" s="139"/>
      <c r="J809" s="141"/>
      <c r="K809" s="141"/>
      <c r="L809" s="137"/>
      <c r="M809" s="137"/>
      <c r="N809" s="137"/>
      <c r="O809" s="137"/>
      <c r="P809" s="136"/>
      <c r="Q809" s="136"/>
      <c r="R809" s="136"/>
      <c r="S809" s="136"/>
      <c r="T809" s="136"/>
      <c r="U809" s="136"/>
      <c r="V809" s="136"/>
      <c r="W809" s="139"/>
      <c r="X809" s="140"/>
      <c r="Y809" s="139"/>
      <c r="AE809" s="138"/>
      <c r="AF809" s="138"/>
      <c r="AG809" s="137"/>
      <c r="AH809" s="137"/>
      <c r="AI809" s="137"/>
      <c r="AJ809" s="137"/>
      <c r="AK809" s="136"/>
      <c r="AL809" s="136"/>
      <c r="AM809" s="136"/>
      <c r="AN809" s="136"/>
      <c r="AO809" s="136"/>
      <c r="AP809" s="136"/>
      <c r="AQ809" s="136"/>
    </row>
    <row r="810" spans="2:43" ht="14.25" customHeight="1" x14ac:dyDescent="0.3">
      <c r="B810" s="139"/>
      <c r="C810" s="140"/>
      <c r="D810" s="139"/>
      <c r="J810" s="141"/>
      <c r="K810" s="141"/>
      <c r="L810" s="137"/>
      <c r="M810" s="137"/>
      <c r="N810" s="137"/>
      <c r="O810" s="137"/>
      <c r="P810" s="136"/>
      <c r="Q810" s="136"/>
      <c r="R810" s="136"/>
      <c r="S810" s="136"/>
      <c r="T810" s="136"/>
      <c r="U810" s="136"/>
      <c r="V810" s="136"/>
      <c r="W810" s="139"/>
      <c r="X810" s="140"/>
      <c r="Y810" s="139"/>
      <c r="AE810" s="138"/>
      <c r="AF810" s="138"/>
      <c r="AG810" s="137"/>
      <c r="AH810" s="137"/>
      <c r="AI810" s="137"/>
      <c r="AJ810" s="137"/>
      <c r="AK810" s="136"/>
      <c r="AL810" s="136"/>
      <c r="AM810" s="136"/>
      <c r="AN810" s="136"/>
      <c r="AO810" s="136"/>
      <c r="AP810" s="136"/>
      <c r="AQ810" s="136"/>
    </row>
    <row r="811" spans="2:43" ht="14.25" customHeight="1" x14ac:dyDescent="0.3">
      <c r="B811" s="139"/>
      <c r="C811" s="140"/>
      <c r="D811" s="139"/>
      <c r="J811" s="141"/>
      <c r="K811" s="141"/>
      <c r="L811" s="137"/>
      <c r="M811" s="137"/>
      <c r="N811" s="137"/>
      <c r="O811" s="137"/>
      <c r="P811" s="136"/>
      <c r="Q811" s="136"/>
      <c r="R811" s="136"/>
      <c r="S811" s="136"/>
      <c r="T811" s="136"/>
      <c r="U811" s="136"/>
      <c r="V811" s="136"/>
      <c r="W811" s="139"/>
      <c r="X811" s="140"/>
      <c r="Y811" s="139"/>
      <c r="AE811" s="138"/>
      <c r="AF811" s="138"/>
      <c r="AG811" s="137"/>
      <c r="AH811" s="137"/>
      <c r="AI811" s="137"/>
      <c r="AJ811" s="137"/>
      <c r="AK811" s="136"/>
      <c r="AL811" s="136"/>
      <c r="AM811" s="136"/>
      <c r="AN811" s="136"/>
      <c r="AO811" s="136"/>
      <c r="AP811" s="136"/>
      <c r="AQ811" s="136"/>
    </row>
    <row r="812" spans="2:43" ht="14.25" customHeight="1" x14ac:dyDescent="0.3">
      <c r="B812" s="139"/>
      <c r="C812" s="140"/>
      <c r="D812" s="139"/>
      <c r="J812" s="141"/>
      <c r="K812" s="141"/>
      <c r="L812" s="137"/>
      <c r="M812" s="137"/>
      <c r="N812" s="137"/>
      <c r="O812" s="137"/>
      <c r="P812" s="136"/>
      <c r="Q812" s="136"/>
      <c r="R812" s="136"/>
      <c r="S812" s="136"/>
      <c r="T812" s="136"/>
      <c r="U812" s="136"/>
      <c r="V812" s="136"/>
      <c r="W812" s="139"/>
      <c r="X812" s="140"/>
      <c r="Y812" s="139"/>
      <c r="AE812" s="138"/>
      <c r="AF812" s="138"/>
      <c r="AG812" s="137"/>
      <c r="AH812" s="137"/>
      <c r="AI812" s="137"/>
      <c r="AJ812" s="137"/>
      <c r="AK812" s="136"/>
      <c r="AL812" s="136"/>
      <c r="AM812" s="136"/>
      <c r="AN812" s="136"/>
      <c r="AO812" s="136"/>
      <c r="AP812" s="136"/>
      <c r="AQ812" s="136"/>
    </row>
    <row r="813" spans="2:43" ht="14.25" customHeight="1" x14ac:dyDescent="0.3">
      <c r="B813" s="139"/>
      <c r="C813" s="140"/>
      <c r="D813" s="139"/>
      <c r="J813" s="141"/>
      <c r="K813" s="141"/>
      <c r="L813" s="137"/>
      <c r="M813" s="137"/>
      <c r="N813" s="137"/>
      <c r="O813" s="137"/>
      <c r="P813" s="136"/>
      <c r="Q813" s="136"/>
      <c r="R813" s="136"/>
      <c r="S813" s="136"/>
      <c r="T813" s="136"/>
      <c r="U813" s="136"/>
      <c r="V813" s="136"/>
      <c r="W813" s="139"/>
      <c r="X813" s="140"/>
      <c r="Y813" s="139"/>
      <c r="AE813" s="138"/>
      <c r="AF813" s="138"/>
      <c r="AG813" s="137"/>
      <c r="AH813" s="137"/>
      <c r="AI813" s="137"/>
      <c r="AJ813" s="137"/>
      <c r="AK813" s="136"/>
      <c r="AL813" s="136"/>
      <c r="AM813" s="136"/>
      <c r="AN813" s="136"/>
      <c r="AO813" s="136"/>
      <c r="AP813" s="136"/>
      <c r="AQ813" s="136"/>
    </row>
    <row r="814" spans="2:43" ht="14.25" customHeight="1" x14ac:dyDescent="0.3">
      <c r="B814" s="139"/>
      <c r="C814" s="140"/>
      <c r="D814" s="139"/>
      <c r="J814" s="141"/>
      <c r="K814" s="141"/>
      <c r="L814" s="137"/>
      <c r="M814" s="137"/>
      <c r="N814" s="137"/>
      <c r="O814" s="137"/>
      <c r="P814" s="136"/>
      <c r="Q814" s="136"/>
      <c r="R814" s="136"/>
      <c r="S814" s="136"/>
      <c r="T814" s="136"/>
      <c r="U814" s="136"/>
      <c r="V814" s="136"/>
      <c r="W814" s="139"/>
      <c r="X814" s="140"/>
      <c r="Y814" s="139"/>
      <c r="AE814" s="138"/>
      <c r="AF814" s="138"/>
      <c r="AG814" s="137"/>
      <c r="AH814" s="137"/>
      <c r="AI814" s="137"/>
      <c r="AJ814" s="137"/>
      <c r="AK814" s="136"/>
      <c r="AL814" s="136"/>
      <c r="AM814" s="136"/>
      <c r="AN814" s="136"/>
      <c r="AO814" s="136"/>
      <c r="AP814" s="136"/>
      <c r="AQ814" s="136"/>
    </row>
    <row r="815" spans="2:43" ht="14.25" customHeight="1" x14ac:dyDescent="0.3">
      <c r="B815" s="139"/>
      <c r="C815" s="140"/>
      <c r="D815" s="139"/>
      <c r="J815" s="141"/>
      <c r="K815" s="141"/>
      <c r="L815" s="137"/>
      <c r="M815" s="137"/>
      <c r="N815" s="137"/>
      <c r="O815" s="137"/>
      <c r="P815" s="136"/>
      <c r="Q815" s="136"/>
      <c r="R815" s="136"/>
      <c r="S815" s="136"/>
      <c r="T815" s="136"/>
      <c r="U815" s="136"/>
      <c r="V815" s="136"/>
      <c r="W815" s="139"/>
      <c r="X815" s="140"/>
      <c r="Y815" s="139"/>
      <c r="AE815" s="138"/>
      <c r="AF815" s="138"/>
      <c r="AG815" s="137"/>
      <c r="AH815" s="137"/>
      <c r="AI815" s="137"/>
      <c r="AJ815" s="137"/>
      <c r="AK815" s="136"/>
      <c r="AL815" s="136"/>
      <c r="AM815" s="136"/>
      <c r="AN815" s="136"/>
      <c r="AO815" s="136"/>
      <c r="AP815" s="136"/>
      <c r="AQ815" s="136"/>
    </row>
    <row r="816" spans="2:43" ht="14.25" customHeight="1" x14ac:dyDescent="0.3">
      <c r="B816" s="139"/>
      <c r="C816" s="140"/>
      <c r="D816" s="139"/>
      <c r="J816" s="141"/>
      <c r="K816" s="141"/>
      <c r="L816" s="137"/>
      <c r="M816" s="137"/>
      <c r="N816" s="137"/>
      <c r="O816" s="137"/>
      <c r="P816" s="136"/>
      <c r="Q816" s="136"/>
      <c r="R816" s="136"/>
      <c r="S816" s="136"/>
      <c r="T816" s="136"/>
      <c r="U816" s="136"/>
      <c r="V816" s="136"/>
      <c r="W816" s="139"/>
      <c r="X816" s="140"/>
      <c r="Y816" s="139"/>
      <c r="AE816" s="138"/>
      <c r="AF816" s="138"/>
      <c r="AG816" s="137"/>
      <c r="AH816" s="137"/>
      <c r="AI816" s="137"/>
      <c r="AJ816" s="137"/>
      <c r="AK816" s="136"/>
      <c r="AL816" s="136"/>
      <c r="AM816" s="136"/>
      <c r="AN816" s="136"/>
      <c r="AO816" s="136"/>
      <c r="AP816" s="136"/>
      <c r="AQ816" s="136"/>
    </row>
    <row r="817" spans="2:43" ht="14.25" customHeight="1" x14ac:dyDescent="0.3">
      <c r="B817" s="139"/>
      <c r="C817" s="140"/>
      <c r="D817" s="139"/>
      <c r="J817" s="141"/>
      <c r="K817" s="141"/>
      <c r="L817" s="137"/>
      <c r="M817" s="137"/>
      <c r="N817" s="137"/>
      <c r="O817" s="137"/>
      <c r="P817" s="136"/>
      <c r="Q817" s="136"/>
      <c r="R817" s="136"/>
      <c r="S817" s="136"/>
      <c r="T817" s="136"/>
      <c r="U817" s="136"/>
      <c r="V817" s="136"/>
      <c r="W817" s="139"/>
      <c r="X817" s="140"/>
      <c r="Y817" s="139"/>
      <c r="AE817" s="138"/>
      <c r="AF817" s="138"/>
      <c r="AG817" s="137"/>
      <c r="AH817" s="137"/>
      <c r="AI817" s="137"/>
      <c r="AJ817" s="137"/>
      <c r="AK817" s="136"/>
      <c r="AL817" s="136"/>
      <c r="AM817" s="136"/>
      <c r="AN817" s="136"/>
      <c r="AO817" s="136"/>
      <c r="AP817" s="136"/>
      <c r="AQ817" s="136"/>
    </row>
    <row r="818" spans="2:43" ht="14.25" customHeight="1" x14ac:dyDescent="0.3">
      <c r="B818" s="139"/>
      <c r="C818" s="140"/>
      <c r="D818" s="139"/>
      <c r="J818" s="141"/>
      <c r="K818" s="141"/>
      <c r="L818" s="137"/>
      <c r="M818" s="137"/>
      <c r="N818" s="137"/>
      <c r="O818" s="137"/>
      <c r="P818" s="136"/>
      <c r="Q818" s="136"/>
      <c r="R818" s="136"/>
      <c r="S818" s="136"/>
      <c r="T818" s="136"/>
      <c r="U818" s="136"/>
      <c r="V818" s="136"/>
      <c r="W818" s="139"/>
      <c r="X818" s="140"/>
      <c r="Y818" s="139"/>
      <c r="AE818" s="138"/>
      <c r="AF818" s="138"/>
      <c r="AG818" s="137"/>
      <c r="AH818" s="137"/>
      <c r="AI818" s="137"/>
      <c r="AJ818" s="137"/>
      <c r="AK818" s="136"/>
      <c r="AL818" s="136"/>
      <c r="AM818" s="136"/>
      <c r="AN818" s="136"/>
      <c r="AO818" s="136"/>
      <c r="AP818" s="136"/>
      <c r="AQ818" s="136"/>
    </row>
    <row r="819" spans="2:43" ht="14.25" customHeight="1" x14ac:dyDescent="0.3">
      <c r="B819" s="139"/>
      <c r="C819" s="140"/>
      <c r="D819" s="139"/>
      <c r="J819" s="141"/>
      <c r="K819" s="141"/>
      <c r="L819" s="137"/>
      <c r="M819" s="137"/>
      <c r="N819" s="137"/>
      <c r="O819" s="137"/>
      <c r="P819" s="136"/>
      <c r="Q819" s="136"/>
      <c r="R819" s="136"/>
      <c r="S819" s="136"/>
      <c r="T819" s="136"/>
      <c r="U819" s="136"/>
      <c r="V819" s="136"/>
      <c r="W819" s="139"/>
      <c r="X819" s="140"/>
      <c r="Y819" s="139"/>
      <c r="AE819" s="138"/>
      <c r="AF819" s="138"/>
      <c r="AG819" s="137"/>
      <c r="AH819" s="137"/>
      <c r="AI819" s="137"/>
      <c r="AJ819" s="137"/>
      <c r="AK819" s="136"/>
      <c r="AL819" s="136"/>
      <c r="AM819" s="136"/>
      <c r="AN819" s="136"/>
      <c r="AO819" s="136"/>
      <c r="AP819" s="136"/>
      <c r="AQ819" s="136"/>
    </row>
    <row r="820" spans="2:43" ht="14.25" customHeight="1" x14ac:dyDescent="0.3">
      <c r="B820" s="139"/>
      <c r="C820" s="140"/>
      <c r="D820" s="139"/>
      <c r="J820" s="141"/>
      <c r="K820" s="141"/>
      <c r="L820" s="137"/>
      <c r="M820" s="137"/>
      <c r="N820" s="137"/>
      <c r="O820" s="137"/>
      <c r="P820" s="136"/>
      <c r="Q820" s="136"/>
      <c r="R820" s="136"/>
      <c r="S820" s="136"/>
      <c r="T820" s="136"/>
      <c r="U820" s="136"/>
      <c r="V820" s="136"/>
      <c r="W820" s="139"/>
      <c r="X820" s="140"/>
      <c r="Y820" s="139"/>
      <c r="AE820" s="138"/>
      <c r="AF820" s="138"/>
      <c r="AG820" s="137"/>
      <c r="AH820" s="137"/>
      <c r="AI820" s="137"/>
      <c r="AJ820" s="137"/>
      <c r="AK820" s="136"/>
      <c r="AL820" s="136"/>
      <c r="AM820" s="136"/>
      <c r="AN820" s="136"/>
      <c r="AO820" s="136"/>
      <c r="AP820" s="136"/>
      <c r="AQ820" s="136"/>
    </row>
    <row r="821" spans="2:43" ht="14.25" customHeight="1" x14ac:dyDescent="0.3">
      <c r="B821" s="139"/>
      <c r="C821" s="140"/>
      <c r="D821" s="139"/>
      <c r="J821" s="141"/>
      <c r="K821" s="141"/>
      <c r="L821" s="137"/>
      <c r="M821" s="137"/>
      <c r="N821" s="137"/>
      <c r="O821" s="137"/>
      <c r="P821" s="136"/>
      <c r="Q821" s="136"/>
      <c r="R821" s="136"/>
      <c r="S821" s="136"/>
      <c r="T821" s="136"/>
      <c r="U821" s="136"/>
      <c r="V821" s="136"/>
      <c r="W821" s="139"/>
      <c r="X821" s="140"/>
      <c r="Y821" s="139"/>
      <c r="AE821" s="138"/>
      <c r="AF821" s="138"/>
      <c r="AG821" s="137"/>
      <c r="AH821" s="137"/>
      <c r="AI821" s="137"/>
      <c r="AJ821" s="137"/>
      <c r="AK821" s="136"/>
      <c r="AL821" s="136"/>
      <c r="AM821" s="136"/>
      <c r="AN821" s="136"/>
      <c r="AO821" s="136"/>
      <c r="AP821" s="136"/>
      <c r="AQ821" s="136"/>
    </row>
    <row r="822" spans="2:43" ht="14.25" customHeight="1" x14ac:dyDescent="0.3">
      <c r="B822" s="139"/>
      <c r="C822" s="140"/>
      <c r="D822" s="139"/>
      <c r="J822" s="141"/>
      <c r="K822" s="141"/>
      <c r="L822" s="137"/>
      <c r="M822" s="137"/>
      <c r="N822" s="137"/>
      <c r="O822" s="137"/>
      <c r="P822" s="136"/>
      <c r="Q822" s="136"/>
      <c r="R822" s="136"/>
      <c r="S822" s="136"/>
      <c r="T822" s="136"/>
      <c r="U822" s="136"/>
      <c r="V822" s="136"/>
      <c r="W822" s="139"/>
      <c r="X822" s="140"/>
      <c r="Y822" s="139"/>
      <c r="AE822" s="138"/>
      <c r="AF822" s="138"/>
      <c r="AG822" s="137"/>
      <c r="AH822" s="137"/>
      <c r="AI822" s="137"/>
      <c r="AJ822" s="137"/>
      <c r="AK822" s="136"/>
      <c r="AL822" s="136"/>
      <c r="AM822" s="136"/>
      <c r="AN822" s="136"/>
      <c r="AO822" s="136"/>
      <c r="AP822" s="136"/>
      <c r="AQ822" s="136"/>
    </row>
    <row r="823" spans="2:43" ht="14.25" customHeight="1" x14ac:dyDescent="0.3">
      <c r="B823" s="139"/>
      <c r="C823" s="140"/>
      <c r="D823" s="139"/>
      <c r="J823" s="141"/>
      <c r="K823" s="141"/>
      <c r="L823" s="137"/>
      <c r="M823" s="137"/>
      <c r="N823" s="137"/>
      <c r="O823" s="137"/>
      <c r="P823" s="136"/>
      <c r="Q823" s="136"/>
      <c r="R823" s="136"/>
      <c r="S823" s="136"/>
      <c r="T823" s="136"/>
      <c r="U823" s="136"/>
      <c r="V823" s="136"/>
      <c r="W823" s="139"/>
      <c r="X823" s="140"/>
      <c r="Y823" s="139"/>
      <c r="AE823" s="138"/>
      <c r="AF823" s="138"/>
      <c r="AG823" s="137"/>
      <c r="AH823" s="137"/>
      <c r="AI823" s="137"/>
      <c r="AJ823" s="137"/>
      <c r="AK823" s="136"/>
      <c r="AL823" s="136"/>
      <c r="AM823" s="136"/>
      <c r="AN823" s="136"/>
      <c r="AO823" s="136"/>
      <c r="AP823" s="136"/>
      <c r="AQ823" s="136"/>
    </row>
    <row r="824" spans="2:43" ht="14.25" customHeight="1" x14ac:dyDescent="0.3">
      <c r="B824" s="139"/>
      <c r="C824" s="140"/>
      <c r="D824" s="139"/>
      <c r="J824" s="141"/>
      <c r="K824" s="141"/>
      <c r="L824" s="137"/>
      <c r="M824" s="137"/>
      <c r="N824" s="137"/>
      <c r="O824" s="137"/>
      <c r="P824" s="136"/>
      <c r="Q824" s="136"/>
      <c r="R824" s="136"/>
      <c r="S824" s="136"/>
      <c r="T824" s="136"/>
      <c r="U824" s="136"/>
      <c r="V824" s="136"/>
      <c r="W824" s="139"/>
      <c r="X824" s="140"/>
      <c r="Y824" s="139"/>
      <c r="AE824" s="138"/>
      <c r="AF824" s="138"/>
      <c r="AG824" s="137"/>
      <c r="AH824" s="137"/>
      <c r="AI824" s="137"/>
      <c r="AJ824" s="137"/>
      <c r="AK824" s="136"/>
      <c r="AL824" s="136"/>
      <c r="AM824" s="136"/>
      <c r="AN824" s="136"/>
      <c r="AO824" s="136"/>
      <c r="AP824" s="136"/>
      <c r="AQ824" s="136"/>
    </row>
    <row r="825" spans="2:43" ht="14.25" customHeight="1" x14ac:dyDescent="0.3">
      <c r="B825" s="139"/>
      <c r="C825" s="140"/>
      <c r="D825" s="139"/>
      <c r="J825" s="141"/>
      <c r="K825" s="141"/>
      <c r="L825" s="137"/>
      <c r="M825" s="137"/>
      <c r="N825" s="137"/>
      <c r="O825" s="137"/>
      <c r="P825" s="136"/>
      <c r="Q825" s="136"/>
      <c r="R825" s="136"/>
      <c r="S825" s="136"/>
      <c r="T825" s="136"/>
      <c r="U825" s="136"/>
      <c r="V825" s="136"/>
      <c r="W825" s="139"/>
      <c r="X825" s="140"/>
      <c r="Y825" s="139"/>
      <c r="AE825" s="138"/>
      <c r="AF825" s="138"/>
      <c r="AG825" s="137"/>
      <c r="AH825" s="137"/>
      <c r="AI825" s="137"/>
      <c r="AJ825" s="137"/>
      <c r="AK825" s="136"/>
      <c r="AL825" s="136"/>
      <c r="AM825" s="136"/>
      <c r="AN825" s="136"/>
      <c r="AO825" s="136"/>
      <c r="AP825" s="136"/>
      <c r="AQ825" s="136"/>
    </row>
    <row r="826" spans="2:43" ht="14.25" customHeight="1" x14ac:dyDescent="0.3">
      <c r="B826" s="139"/>
      <c r="C826" s="140"/>
      <c r="D826" s="139"/>
      <c r="J826" s="141"/>
      <c r="K826" s="141"/>
      <c r="L826" s="137"/>
      <c r="M826" s="137"/>
      <c r="N826" s="137"/>
      <c r="O826" s="137"/>
      <c r="P826" s="136"/>
      <c r="Q826" s="136"/>
      <c r="R826" s="136"/>
      <c r="S826" s="136"/>
      <c r="T826" s="136"/>
      <c r="U826" s="136"/>
      <c r="V826" s="136"/>
      <c r="W826" s="139"/>
      <c r="X826" s="140"/>
      <c r="Y826" s="139"/>
      <c r="AE826" s="138"/>
      <c r="AF826" s="138"/>
      <c r="AG826" s="137"/>
      <c r="AH826" s="137"/>
      <c r="AI826" s="137"/>
      <c r="AJ826" s="137"/>
      <c r="AK826" s="136"/>
      <c r="AL826" s="136"/>
      <c r="AM826" s="136"/>
      <c r="AN826" s="136"/>
      <c r="AO826" s="136"/>
      <c r="AP826" s="136"/>
      <c r="AQ826" s="136"/>
    </row>
    <row r="827" spans="2:43" ht="14.25" customHeight="1" x14ac:dyDescent="0.3">
      <c r="B827" s="139"/>
      <c r="C827" s="140"/>
      <c r="D827" s="139"/>
      <c r="J827" s="141"/>
      <c r="K827" s="141"/>
      <c r="L827" s="137"/>
      <c r="M827" s="137"/>
      <c r="N827" s="137"/>
      <c r="O827" s="137"/>
      <c r="P827" s="136"/>
      <c r="Q827" s="136"/>
      <c r="R827" s="136"/>
      <c r="S827" s="136"/>
      <c r="T827" s="136"/>
      <c r="U827" s="136"/>
      <c r="V827" s="136"/>
      <c r="W827" s="139"/>
      <c r="X827" s="140"/>
      <c r="Y827" s="139"/>
      <c r="AE827" s="138"/>
      <c r="AF827" s="138"/>
      <c r="AG827" s="137"/>
      <c r="AH827" s="137"/>
      <c r="AI827" s="137"/>
      <c r="AJ827" s="137"/>
      <c r="AK827" s="136"/>
      <c r="AL827" s="136"/>
      <c r="AM827" s="136"/>
      <c r="AN827" s="136"/>
      <c r="AO827" s="136"/>
      <c r="AP827" s="136"/>
      <c r="AQ827" s="136"/>
    </row>
    <row r="828" spans="2:43" ht="14.25" customHeight="1" x14ac:dyDescent="0.3">
      <c r="B828" s="139"/>
      <c r="C828" s="140"/>
      <c r="D828" s="139"/>
      <c r="J828" s="141"/>
      <c r="K828" s="141"/>
      <c r="L828" s="137"/>
      <c r="M828" s="137"/>
      <c r="N828" s="137"/>
      <c r="O828" s="137"/>
      <c r="P828" s="136"/>
      <c r="Q828" s="136"/>
      <c r="R828" s="136"/>
      <c r="S828" s="136"/>
      <c r="T828" s="136"/>
      <c r="U828" s="136"/>
      <c r="V828" s="136"/>
      <c r="W828" s="139"/>
      <c r="X828" s="140"/>
      <c r="Y828" s="139"/>
      <c r="AE828" s="138"/>
      <c r="AF828" s="138"/>
      <c r="AG828" s="137"/>
      <c r="AH828" s="137"/>
      <c r="AI828" s="137"/>
      <c r="AJ828" s="137"/>
      <c r="AK828" s="136"/>
      <c r="AL828" s="136"/>
      <c r="AM828" s="136"/>
      <c r="AN828" s="136"/>
      <c r="AO828" s="136"/>
      <c r="AP828" s="136"/>
      <c r="AQ828" s="136"/>
    </row>
    <row r="829" spans="2:43" ht="14.25" customHeight="1" x14ac:dyDescent="0.3">
      <c r="B829" s="139"/>
      <c r="C829" s="140"/>
      <c r="D829" s="139"/>
      <c r="J829" s="141"/>
      <c r="K829" s="141"/>
      <c r="L829" s="137"/>
      <c r="M829" s="137"/>
      <c r="N829" s="137"/>
      <c r="O829" s="137"/>
      <c r="P829" s="136"/>
      <c r="Q829" s="136"/>
      <c r="R829" s="136"/>
      <c r="S829" s="136"/>
      <c r="T829" s="136"/>
      <c r="U829" s="136"/>
      <c r="V829" s="136"/>
      <c r="W829" s="139"/>
      <c r="X829" s="140"/>
      <c r="Y829" s="139"/>
      <c r="AE829" s="138"/>
      <c r="AF829" s="138"/>
      <c r="AG829" s="137"/>
      <c r="AH829" s="137"/>
      <c r="AI829" s="137"/>
      <c r="AJ829" s="137"/>
      <c r="AK829" s="136"/>
      <c r="AL829" s="136"/>
      <c r="AM829" s="136"/>
      <c r="AN829" s="136"/>
      <c r="AO829" s="136"/>
      <c r="AP829" s="136"/>
      <c r="AQ829" s="136"/>
    </row>
    <row r="830" spans="2:43" ht="14.25" customHeight="1" x14ac:dyDescent="0.3">
      <c r="B830" s="139"/>
      <c r="C830" s="140"/>
      <c r="D830" s="139"/>
      <c r="J830" s="141"/>
      <c r="K830" s="141"/>
      <c r="L830" s="137"/>
      <c r="M830" s="137"/>
      <c r="N830" s="137"/>
      <c r="O830" s="137"/>
      <c r="P830" s="136"/>
      <c r="Q830" s="136"/>
      <c r="R830" s="136"/>
      <c r="S830" s="136"/>
      <c r="T830" s="136"/>
      <c r="U830" s="136"/>
      <c r="V830" s="136"/>
      <c r="W830" s="139"/>
      <c r="X830" s="140"/>
      <c r="Y830" s="139"/>
      <c r="AE830" s="138"/>
      <c r="AF830" s="138"/>
      <c r="AG830" s="137"/>
      <c r="AH830" s="137"/>
      <c r="AI830" s="137"/>
      <c r="AJ830" s="137"/>
      <c r="AK830" s="136"/>
      <c r="AL830" s="136"/>
      <c r="AM830" s="136"/>
      <c r="AN830" s="136"/>
      <c r="AO830" s="136"/>
      <c r="AP830" s="136"/>
      <c r="AQ830" s="136"/>
    </row>
    <row r="831" spans="2:43" ht="14.25" customHeight="1" x14ac:dyDescent="0.3">
      <c r="B831" s="139"/>
      <c r="C831" s="140"/>
      <c r="D831" s="139"/>
      <c r="J831" s="141"/>
      <c r="K831" s="141"/>
      <c r="L831" s="137"/>
      <c r="M831" s="137"/>
      <c r="N831" s="137"/>
      <c r="O831" s="137"/>
      <c r="P831" s="136"/>
      <c r="Q831" s="136"/>
      <c r="R831" s="136"/>
      <c r="S831" s="136"/>
      <c r="T831" s="136"/>
      <c r="U831" s="136"/>
      <c r="V831" s="136"/>
      <c r="W831" s="139"/>
      <c r="X831" s="140"/>
      <c r="Y831" s="139"/>
      <c r="AE831" s="138"/>
      <c r="AF831" s="138"/>
      <c r="AG831" s="137"/>
      <c r="AH831" s="137"/>
      <c r="AI831" s="137"/>
      <c r="AJ831" s="137"/>
      <c r="AK831" s="136"/>
      <c r="AL831" s="136"/>
      <c r="AM831" s="136"/>
      <c r="AN831" s="136"/>
      <c r="AO831" s="136"/>
      <c r="AP831" s="136"/>
      <c r="AQ831" s="136"/>
    </row>
    <row r="832" spans="2:43" ht="14.25" customHeight="1" x14ac:dyDescent="0.3">
      <c r="B832" s="139"/>
      <c r="C832" s="140"/>
      <c r="D832" s="139"/>
      <c r="J832" s="141"/>
      <c r="K832" s="141"/>
      <c r="L832" s="137"/>
      <c r="M832" s="137"/>
      <c r="N832" s="137"/>
      <c r="O832" s="137"/>
      <c r="P832" s="136"/>
      <c r="Q832" s="136"/>
      <c r="R832" s="136"/>
      <c r="S832" s="136"/>
      <c r="T832" s="136"/>
      <c r="U832" s="136"/>
      <c r="V832" s="136"/>
      <c r="W832" s="139"/>
      <c r="X832" s="140"/>
      <c r="Y832" s="139"/>
      <c r="AE832" s="138"/>
      <c r="AF832" s="138"/>
      <c r="AG832" s="137"/>
      <c r="AH832" s="137"/>
      <c r="AI832" s="137"/>
      <c r="AJ832" s="137"/>
      <c r="AK832" s="136"/>
      <c r="AL832" s="136"/>
      <c r="AM832" s="136"/>
      <c r="AN832" s="136"/>
      <c r="AO832" s="136"/>
      <c r="AP832" s="136"/>
      <c r="AQ832" s="136"/>
    </row>
    <row r="833" spans="2:43" ht="14.25" customHeight="1" x14ac:dyDescent="0.3">
      <c r="B833" s="139"/>
      <c r="C833" s="140"/>
      <c r="D833" s="139"/>
      <c r="J833" s="141"/>
      <c r="K833" s="141"/>
      <c r="L833" s="137"/>
      <c r="M833" s="137"/>
      <c r="N833" s="137"/>
      <c r="O833" s="137"/>
      <c r="P833" s="136"/>
      <c r="Q833" s="136"/>
      <c r="R833" s="136"/>
      <c r="S833" s="136"/>
      <c r="T833" s="136"/>
      <c r="U833" s="136"/>
      <c r="V833" s="136"/>
      <c r="W833" s="139"/>
      <c r="X833" s="140"/>
      <c r="Y833" s="139"/>
      <c r="AE833" s="138"/>
      <c r="AF833" s="138"/>
      <c r="AG833" s="137"/>
      <c r="AH833" s="137"/>
      <c r="AI833" s="137"/>
      <c r="AJ833" s="137"/>
      <c r="AK833" s="136"/>
      <c r="AL833" s="136"/>
      <c r="AM833" s="136"/>
      <c r="AN833" s="136"/>
      <c r="AO833" s="136"/>
      <c r="AP833" s="136"/>
      <c r="AQ833" s="136"/>
    </row>
    <row r="834" spans="2:43" ht="14.25" customHeight="1" x14ac:dyDescent="0.3">
      <c r="B834" s="139"/>
      <c r="C834" s="140"/>
      <c r="D834" s="139"/>
      <c r="J834" s="141"/>
      <c r="K834" s="141"/>
      <c r="L834" s="137"/>
      <c r="M834" s="137"/>
      <c r="N834" s="137"/>
      <c r="O834" s="137"/>
      <c r="P834" s="136"/>
      <c r="Q834" s="136"/>
      <c r="R834" s="136"/>
      <c r="S834" s="136"/>
      <c r="T834" s="136"/>
      <c r="U834" s="136"/>
      <c r="V834" s="136"/>
      <c r="W834" s="139"/>
      <c r="X834" s="140"/>
      <c r="Y834" s="139"/>
      <c r="AE834" s="138"/>
      <c r="AF834" s="138"/>
      <c r="AG834" s="137"/>
      <c r="AH834" s="137"/>
      <c r="AI834" s="137"/>
      <c r="AJ834" s="137"/>
      <c r="AK834" s="136"/>
      <c r="AL834" s="136"/>
      <c r="AM834" s="136"/>
      <c r="AN834" s="136"/>
      <c r="AO834" s="136"/>
      <c r="AP834" s="136"/>
      <c r="AQ834" s="136"/>
    </row>
    <row r="835" spans="2:43" ht="14.25" customHeight="1" x14ac:dyDescent="0.3">
      <c r="B835" s="139"/>
      <c r="C835" s="140"/>
      <c r="D835" s="139"/>
      <c r="J835" s="141"/>
      <c r="K835" s="141"/>
      <c r="L835" s="137"/>
      <c r="M835" s="137"/>
      <c r="N835" s="137"/>
      <c r="O835" s="137"/>
      <c r="P835" s="136"/>
      <c r="Q835" s="136"/>
      <c r="R835" s="136"/>
      <c r="S835" s="136"/>
      <c r="T835" s="136"/>
      <c r="U835" s="136"/>
      <c r="V835" s="136"/>
      <c r="W835" s="139"/>
      <c r="X835" s="140"/>
      <c r="Y835" s="139"/>
      <c r="AE835" s="138"/>
      <c r="AF835" s="138"/>
      <c r="AG835" s="137"/>
      <c r="AH835" s="137"/>
      <c r="AI835" s="137"/>
      <c r="AJ835" s="137"/>
      <c r="AK835" s="136"/>
      <c r="AL835" s="136"/>
      <c r="AM835" s="136"/>
      <c r="AN835" s="136"/>
      <c r="AO835" s="136"/>
      <c r="AP835" s="136"/>
      <c r="AQ835" s="136"/>
    </row>
    <row r="836" spans="2:43" ht="14.25" customHeight="1" x14ac:dyDescent="0.3">
      <c r="B836" s="139"/>
      <c r="C836" s="140"/>
      <c r="D836" s="139"/>
      <c r="J836" s="141"/>
      <c r="K836" s="141"/>
      <c r="L836" s="137"/>
      <c r="M836" s="137"/>
      <c r="N836" s="137"/>
      <c r="O836" s="137"/>
      <c r="P836" s="136"/>
      <c r="Q836" s="136"/>
      <c r="R836" s="136"/>
      <c r="S836" s="136"/>
      <c r="T836" s="136"/>
      <c r="U836" s="136"/>
      <c r="V836" s="136"/>
      <c r="W836" s="139"/>
      <c r="X836" s="140"/>
      <c r="Y836" s="139"/>
      <c r="AE836" s="138"/>
      <c r="AF836" s="138"/>
      <c r="AG836" s="137"/>
      <c r="AH836" s="137"/>
      <c r="AI836" s="137"/>
      <c r="AJ836" s="137"/>
      <c r="AK836" s="136"/>
      <c r="AL836" s="136"/>
      <c r="AM836" s="136"/>
      <c r="AN836" s="136"/>
      <c r="AO836" s="136"/>
      <c r="AP836" s="136"/>
      <c r="AQ836" s="136"/>
    </row>
    <row r="837" spans="2:43" ht="14.25" customHeight="1" x14ac:dyDescent="0.3">
      <c r="B837" s="139"/>
      <c r="C837" s="140"/>
      <c r="D837" s="139"/>
      <c r="J837" s="141"/>
      <c r="K837" s="141"/>
      <c r="L837" s="137"/>
      <c r="M837" s="137"/>
      <c r="N837" s="137"/>
      <c r="O837" s="137"/>
      <c r="P837" s="136"/>
      <c r="Q837" s="136"/>
      <c r="R837" s="136"/>
      <c r="S837" s="136"/>
      <c r="T837" s="136"/>
      <c r="U837" s="136"/>
      <c r="V837" s="136"/>
      <c r="W837" s="139"/>
      <c r="X837" s="140"/>
      <c r="Y837" s="139"/>
      <c r="AE837" s="138"/>
      <c r="AF837" s="138"/>
      <c r="AG837" s="137"/>
      <c r="AH837" s="137"/>
      <c r="AI837" s="137"/>
      <c r="AJ837" s="137"/>
      <c r="AK837" s="136"/>
      <c r="AL837" s="136"/>
      <c r="AM837" s="136"/>
      <c r="AN837" s="136"/>
      <c r="AO837" s="136"/>
      <c r="AP837" s="136"/>
      <c r="AQ837" s="136"/>
    </row>
    <row r="838" spans="2:43" ht="14.25" customHeight="1" x14ac:dyDescent="0.3">
      <c r="B838" s="139"/>
      <c r="C838" s="140"/>
      <c r="D838" s="139"/>
      <c r="J838" s="141"/>
      <c r="K838" s="141"/>
      <c r="L838" s="137"/>
      <c r="M838" s="137"/>
      <c r="N838" s="137"/>
      <c r="O838" s="137"/>
      <c r="P838" s="136"/>
      <c r="Q838" s="136"/>
      <c r="R838" s="136"/>
      <c r="S838" s="136"/>
      <c r="T838" s="136"/>
      <c r="U838" s="136"/>
      <c r="V838" s="136"/>
      <c r="W838" s="139"/>
      <c r="X838" s="140"/>
      <c r="Y838" s="139"/>
      <c r="AE838" s="138"/>
      <c r="AF838" s="138"/>
      <c r="AG838" s="137"/>
      <c r="AH838" s="137"/>
      <c r="AI838" s="137"/>
      <c r="AJ838" s="137"/>
      <c r="AK838" s="136"/>
      <c r="AL838" s="136"/>
      <c r="AM838" s="136"/>
      <c r="AN838" s="136"/>
      <c r="AO838" s="136"/>
      <c r="AP838" s="136"/>
      <c r="AQ838" s="136"/>
    </row>
    <row r="839" spans="2:43" ht="14.25" customHeight="1" x14ac:dyDescent="0.3">
      <c r="B839" s="139"/>
      <c r="C839" s="140"/>
      <c r="D839" s="139"/>
      <c r="J839" s="141"/>
      <c r="K839" s="141"/>
      <c r="L839" s="137"/>
      <c r="M839" s="137"/>
      <c r="N839" s="137"/>
      <c r="O839" s="137"/>
      <c r="P839" s="136"/>
      <c r="Q839" s="136"/>
      <c r="R839" s="136"/>
      <c r="S839" s="136"/>
      <c r="T839" s="136"/>
      <c r="U839" s="136"/>
      <c r="V839" s="136"/>
      <c r="W839" s="139"/>
      <c r="X839" s="140"/>
      <c r="Y839" s="139"/>
      <c r="AE839" s="138"/>
      <c r="AF839" s="138"/>
      <c r="AG839" s="137"/>
      <c r="AH839" s="137"/>
      <c r="AI839" s="137"/>
      <c r="AJ839" s="137"/>
      <c r="AK839" s="136"/>
      <c r="AL839" s="136"/>
      <c r="AM839" s="136"/>
      <c r="AN839" s="136"/>
      <c r="AO839" s="136"/>
      <c r="AP839" s="136"/>
      <c r="AQ839" s="136"/>
    </row>
    <row r="840" spans="2:43" ht="14.25" customHeight="1" x14ac:dyDescent="0.3">
      <c r="B840" s="139"/>
      <c r="C840" s="140"/>
      <c r="D840" s="139"/>
      <c r="J840" s="141"/>
      <c r="K840" s="141"/>
      <c r="L840" s="137"/>
      <c r="M840" s="137"/>
      <c r="N840" s="137"/>
      <c r="O840" s="137"/>
      <c r="P840" s="136"/>
      <c r="Q840" s="136"/>
      <c r="R840" s="136"/>
      <c r="S840" s="136"/>
      <c r="T840" s="136"/>
      <c r="U840" s="136"/>
      <c r="V840" s="136"/>
      <c r="W840" s="139"/>
      <c r="X840" s="140"/>
      <c r="Y840" s="139"/>
      <c r="AE840" s="138"/>
      <c r="AF840" s="138"/>
      <c r="AG840" s="137"/>
      <c r="AH840" s="137"/>
      <c r="AI840" s="137"/>
      <c r="AJ840" s="137"/>
      <c r="AK840" s="136"/>
      <c r="AL840" s="136"/>
      <c r="AM840" s="136"/>
      <c r="AN840" s="136"/>
      <c r="AO840" s="136"/>
      <c r="AP840" s="136"/>
      <c r="AQ840" s="136"/>
    </row>
    <row r="841" spans="2:43" ht="14.25" customHeight="1" x14ac:dyDescent="0.3">
      <c r="B841" s="139"/>
      <c r="C841" s="140"/>
      <c r="D841" s="139"/>
      <c r="J841" s="141"/>
      <c r="K841" s="141"/>
      <c r="L841" s="137"/>
      <c r="M841" s="137"/>
      <c r="N841" s="137"/>
      <c r="O841" s="137"/>
      <c r="P841" s="136"/>
      <c r="Q841" s="136"/>
      <c r="R841" s="136"/>
      <c r="S841" s="136"/>
      <c r="T841" s="136"/>
      <c r="U841" s="136"/>
      <c r="V841" s="136"/>
      <c r="W841" s="139"/>
      <c r="X841" s="140"/>
      <c r="Y841" s="139"/>
      <c r="AE841" s="138"/>
      <c r="AF841" s="138"/>
      <c r="AG841" s="137"/>
      <c r="AH841" s="137"/>
      <c r="AI841" s="137"/>
      <c r="AJ841" s="137"/>
      <c r="AK841" s="136"/>
      <c r="AL841" s="136"/>
      <c r="AM841" s="136"/>
      <c r="AN841" s="136"/>
      <c r="AO841" s="136"/>
      <c r="AP841" s="136"/>
      <c r="AQ841" s="136"/>
    </row>
    <row r="842" spans="2:43" ht="14.25" customHeight="1" x14ac:dyDescent="0.3">
      <c r="B842" s="139"/>
      <c r="C842" s="140"/>
      <c r="D842" s="139"/>
      <c r="J842" s="141"/>
      <c r="K842" s="141"/>
      <c r="L842" s="137"/>
      <c r="M842" s="137"/>
      <c r="N842" s="137"/>
      <c r="O842" s="137"/>
      <c r="P842" s="136"/>
      <c r="Q842" s="136"/>
      <c r="R842" s="136"/>
      <c r="S842" s="136"/>
      <c r="T842" s="136"/>
      <c r="U842" s="136"/>
      <c r="V842" s="136"/>
      <c r="W842" s="139"/>
      <c r="X842" s="140"/>
      <c r="Y842" s="139"/>
      <c r="AE842" s="138"/>
      <c r="AF842" s="138"/>
      <c r="AG842" s="137"/>
      <c r="AH842" s="137"/>
      <c r="AI842" s="137"/>
      <c r="AJ842" s="137"/>
      <c r="AK842" s="136"/>
      <c r="AL842" s="136"/>
      <c r="AM842" s="136"/>
      <c r="AN842" s="136"/>
      <c r="AO842" s="136"/>
      <c r="AP842" s="136"/>
      <c r="AQ842" s="136"/>
    </row>
    <row r="843" spans="2:43" ht="14.25" customHeight="1" x14ac:dyDescent="0.3">
      <c r="B843" s="139"/>
      <c r="C843" s="140"/>
      <c r="D843" s="139"/>
      <c r="J843" s="141"/>
      <c r="K843" s="141"/>
      <c r="L843" s="137"/>
      <c r="M843" s="137"/>
      <c r="N843" s="137"/>
      <c r="O843" s="137"/>
      <c r="P843" s="136"/>
      <c r="Q843" s="136"/>
      <c r="R843" s="136"/>
      <c r="S843" s="136"/>
      <c r="T843" s="136"/>
      <c r="U843" s="136"/>
      <c r="V843" s="136"/>
      <c r="W843" s="139"/>
      <c r="X843" s="140"/>
      <c r="Y843" s="139"/>
      <c r="AE843" s="138"/>
      <c r="AF843" s="138"/>
      <c r="AG843" s="137"/>
      <c r="AH843" s="137"/>
      <c r="AI843" s="137"/>
      <c r="AJ843" s="137"/>
      <c r="AK843" s="136"/>
      <c r="AL843" s="136"/>
      <c r="AM843" s="136"/>
      <c r="AN843" s="136"/>
      <c r="AO843" s="136"/>
      <c r="AP843" s="136"/>
      <c r="AQ843" s="136"/>
    </row>
    <row r="844" spans="2:43" ht="14.25" customHeight="1" x14ac:dyDescent="0.3">
      <c r="B844" s="139"/>
      <c r="C844" s="140"/>
      <c r="D844" s="139"/>
      <c r="J844" s="141"/>
      <c r="K844" s="141"/>
      <c r="L844" s="137"/>
      <c r="M844" s="137"/>
      <c r="N844" s="137"/>
      <c r="O844" s="137"/>
      <c r="P844" s="136"/>
      <c r="Q844" s="136"/>
      <c r="R844" s="136"/>
      <c r="S844" s="136"/>
      <c r="T844" s="136"/>
      <c r="U844" s="136"/>
      <c r="V844" s="136"/>
      <c r="W844" s="139"/>
      <c r="X844" s="140"/>
      <c r="Y844" s="139"/>
      <c r="AE844" s="138"/>
      <c r="AF844" s="138"/>
      <c r="AG844" s="137"/>
      <c r="AH844" s="137"/>
      <c r="AI844" s="137"/>
      <c r="AJ844" s="137"/>
      <c r="AK844" s="136"/>
      <c r="AL844" s="136"/>
      <c r="AM844" s="136"/>
      <c r="AN844" s="136"/>
      <c r="AO844" s="136"/>
      <c r="AP844" s="136"/>
      <c r="AQ844" s="136"/>
    </row>
    <row r="845" spans="2:43" ht="14.25" customHeight="1" x14ac:dyDescent="0.3">
      <c r="B845" s="139"/>
      <c r="C845" s="140"/>
      <c r="D845" s="139"/>
      <c r="J845" s="141"/>
      <c r="K845" s="141"/>
      <c r="L845" s="137"/>
      <c r="M845" s="137"/>
      <c r="N845" s="137"/>
      <c r="O845" s="137"/>
      <c r="P845" s="136"/>
      <c r="Q845" s="136"/>
      <c r="R845" s="136"/>
      <c r="S845" s="136"/>
      <c r="T845" s="136"/>
      <c r="U845" s="136"/>
      <c r="V845" s="136"/>
      <c r="W845" s="139"/>
      <c r="X845" s="140"/>
      <c r="Y845" s="139"/>
      <c r="AE845" s="138"/>
      <c r="AF845" s="138"/>
      <c r="AG845" s="137"/>
      <c r="AH845" s="137"/>
      <c r="AI845" s="137"/>
      <c r="AJ845" s="137"/>
      <c r="AK845" s="136"/>
      <c r="AL845" s="136"/>
      <c r="AM845" s="136"/>
      <c r="AN845" s="136"/>
      <c r="AO845" s="136"/>
      <c r="AP845" s="136"/>
      <c r="AQ845" s="136"/>
    </row>
    <row r="846" spans="2:43" ht="14.25" customHeight="1" x14ac:dyDescent="0.3">
      <c r="B846" s="139"/>
      <c r="C846" s="140"/>
      <c r="D846" s="139"/>
      <c r="J846" s="141"/>
      <c r="K846" s="141"/>
      <c r="L846" s="137"/>
      <c r="M846" s="137"/>
      <c r="N846" s="137"/>
      <c r="O846" s="137"/>
      <c r="P846" s="136"/>
      <c r="Q846" s="136"/>
      <c r="R846" s="136"/>
      <c r="S846" s="136"/>
      <c r="T846" s="136"/>
      <c r="U846" s="136"/>
      <c r="V846" s="136"/>
      <c r="W846" s="139"/>
      <c r="X846" s="140"/>
      <c r="Y846" s="139"/>
      <c r="AE846" s="138"/>
      <c r="AF846" s="138"/>
      <c r="AG846" s="137"/>
      <c r="AH846" s="137"/>
      <c r="AI846" s="137"/>
      <c r="AJ846" s="137"/>
      <c r="AK846" s="136"/>
      <c r="AL846" s="136"/>
      <c r="AM846" s="136"/>
      <c r="AN846" s="136"/>
      <c r="AO846" s="136"/>
      <c r="AP846" s="136"/>
      <c r="AQ846" s="136"/>
    </row>
    <row r="847" spans="2:43" ht="14.25" customHeight="1" x14ac:dyDescent="0.3">
      <c r="B847" s="139"/>
      <c r="C847" s="140"/>
      <c r="D847" s="139"/>
      <c r="J847" s="141"/>
      <c r="K847" s="141"/>
      <c r="L847" s="137"/>
      <c r="M847" s="137"/>
      <c r="N847" s="137"/>
      <c r="O847" s="137"/>
      <c r="P847" s="136"/>
      <c r="Q847" s="136"/>
      <c r="R847" s="136"/>
      <c r="S847" s="136"/>
      <c r="T847" s="136"/>
      <c r="U847" s="136"/>
      <c r="V847" s="136"/>
      <c r="W847" s="139"/>
      <c r="X847" s="140"/>
      <c r="Y847" s="139"/>
      <c r="AE847" s="138"/>
      <c r="AF847" s="138"/>
      <c r="AG847" s="137"/>
      <c r="AH847" s="137"/>
      <c r="AI847" s="137"/>
      <c r="AJ847" s="137"/>
      <c r="AK847" s="136"/>
      <c r="AL847" s="136"/>
      <c r="AM847" s="136"/>
      <c r="AN847" s="136"/>
      <c r="AO847" s="136"/>
      <c r="AP847" s="136"/>
      <c r="AQ847" s="136"/>
    </row>
    <row r="848" spans="2:43" ht="14.25" customHeight="1" x14ac:dyDescent="0.3">
      <c r="B848" s="139"/>
      <c r="C848" s="140"/>
      <c r="D848" s="139"/>
      <c r="J848" s="141"/>
      <c r="K848" s="141"/>
      <c r="L848" s="137"/>
      <c r="M848" s="137"/>
      <c r="N848" s="137"/>
      <c r="O848" s="137"/>
      <c r="P848" s="136"/>
      <c r="Q848" s="136"/>
      <c r="R848" s="136"/>
      <c r="S848" s="136"/>
      <c r="T848" s="136"/>
      <c r="U848" s="136"/>
      <c r="V848" s="136"/>
      <c r="W848" s="139"/>
      <c r="X848" s="140"/>
      <c r="Y848" s="139"/>
      <c r="AE848" s="138"/>
      <c r="AF848" s="138"/>
      <c r="AG848" s="137"/>
      <c r="AH848" s="137"/>
      <c r="AI848" s="137"/>
      <c r="AJ848" s="137"/>
      <c r="AK848" s="136"/>
      <c r="AL848" s="136"/>
      <c r="AM848" s="136"/>
      <c r="AN848" s="136"/>
      <c r="AO848" s="136"/>
      <c r="AP848" s="136"/>
      <c r="AQ848" s="136"/>
    </row>
    <row r="849" spans="2:43" ht="14.25" customHeight="1" x14ac:dyDescent="0.3">
      <c r="B849" s="139"/>
      <c r="C849" s="140"/>
      <c r="D849" s="139"/>
      <c r="J849" s="141"/>
      <c r="K849" s="141"/>
      <c r="L849" s="137"/>
      <c r="M849" s="137"/>
      <c r="N849" s="137"/>
      <c r="O849" s="137"/>
      <c r="P849" s="136"/>
      <c r="Q849" s="136"/>
      <c r="R849" s="136"/>
      <c r="S849" s="136"/>
      <c r="T849" s="136"/>
      <c r="U849" s="136"/>
      <c r="V849" s="136"/>
      <c r="W849" s="139"/>
      <c r="X849" s="140"/>
      <c r="Y849" s="139"/>
      <c r="AE849" s="138"/>
      <c r="AF849" s="138"/>
      <c r="AG849" s="137"/>
      <c r="AH849" s="137"/>
      <c r="AI849" s="137"/>
      <c r="AJ849" s="137"/>
      <c r="AK849" s="136"/>
      <c r="AL849" s="136"/>
      <c r="AM849" s="136"/>
      <c r="AN849" s="136"/>
      <c r="AO849" s="136"/>
      <c r="AP849" s="136"/>
      <c r="AQ849" s="136"/>
    </row>
    <row r="850" spans="2:43" ht="14.25" customHeight="1" x14ac:dyDescent="0.3">
      <c r="B850" s="139"/>
      <c r="C850" s="140"/>
      <c r="D850" s="139"/>
      <c r="J850" s="141"/>
      <c r="K850" s="141"/>
      <c r="L850" s="137"/>
      <c r="M850" s="137"/>
      <c r="N850" s="137"/>
      <c r="O850" s="137"/>
      <c r="P850" s="136"/>
      <c r="Q850" s="136"/>
      <c r="R850" s="136"/>
      <c r="S850" s="136"/>
      <c r="T850" s="136"/>
      <c r="U850" s="136"/>
      <c r="V850" s="136"/>
      <c r="W850" s="139"/>
      <c r="X850" s="140"/>
      <c r="Y850" s="139"/>
      <c r="AE850" s="138"/>
      <c r="AF850" s="138"/>
      <c r="AG850" s="137"/>
      <c r="AH850" s="137"/>
      <c r="AI850" s="137"/>
      <c r="AJ850" s="137"/>
      <c r="AK850" s="136"/>
      <c r="AL850" s="136"/>
      <c r="AM850" s="136"/>
      <c r="AN850" s="136"/>
      <c r="AO850" s="136"/>
      <c r="AP850" s="136"/>
      <c r="AQ850" s="136"/>
    </row>
    <row r="851" spans="2:43" ht="14.25" customHeight="1" x14ac:dyDescent="0.3">
      <c r="B851" s="139"/>
      <c r="C851" s="140"/>
      <c r="D851" s="139"/>
      <c r="J851" s="141"/>
      <c r="K851" s="141"/>
      <c r="L851" s="137"/>
      <c r="M851" s="137"/>
      <c r="N851" s="137"/>
      <c r="O851" s="137"/>
      <c r="P851" s="136"/>
      <c r="Q851" s="136"/>
      <c r="R851" s="136"/>
      <c r="S851" s="136"/>
      <c r="T851" s="136"/>
      <c r="U851" s="136"/>
      <c r="V851" s="136"/>
      <c r="W851" s="139"/>
      <c r="X851" s="140"/>
      <c r="Y851" s="139"/>
      <c r="AE851" s="138"/>
      <c r="AF851" s="138"/>
      <c r="AG851" s="137"/>
      <c r="AH851" s="137"/>
      <c r="AI851" s="137"/>
      <c r="AJ851" s="137"/>
      <c r="AK851" s="136"/>
      <c r="AL851" s="136"/>
      <c r="AM851" s="136"/>
      <c r="AN851" s="136"/>
      <c r="AO851" s="136"/>
      <c r="AP851" s="136"/>
      <c r="AQ851" s="136"/>
    </row>
    <row r="852" spans="2:43" ht="14.25" customHeight="1" x14ac:dyDescent="0.3">
      <c r="B852" s="139"/>
      <c r="C852" s="140"/>
      <c r="D852" s="139"/>
      <c r="J852" s="141"/>
      <c r="K852" s="141"/>
      <c r="L852" s="137"/>
      <c r="M852" s="137"/>
      <c r="N852" s="137"/>
      <c r="O852" s="137"/>
      <c r="P852" s="136"/>
      <c r="Q852" s="136"/>
      <c r="R852" s="136"/>
      <c r="S852" s="136"/>
      <c r="T852" s="136"/>
      <c r="U852" s="136"/>
      <c r="V852" s="136"/>
      <c r="W852" s="139"/>
      <c r="X852" s="140"/>
      <c r="Y852" s="139"/>
      <c r="AE852" s="138"/>
      <c r="AF852" s="138"/>
      <c r="AG852" s="137"/>
      <c r="AH852" s="137"/>
      <c r="AI852" s="137"/>
      <c r="AJ852" s="137"/>
      <c r="AK852" s="136"/>
      <c r="AL852" s="136"/>
      <c r="AM852" s="136"/>
      <c r="AN852" s="136"/>
      <c r="AO852" s="136"/>
      <c r="AP852" s="136"/>
      <c r="AQ852" s="136"/>
    </row>
    <row r="853" spans="2:43" ht="14.25" customHeight="1" x14ac:dyDescent="0.3">
      <c r="B853" s="139"/>
      <c r="C853" s="140"/>
      <c r="D853" s="139"/>
      <c r="J853" s="141"/>
      <c r="K853" s="141"/>
      <c r="L853" s="137"/>
      <c r="M853" s="137"/>
      <c r="N853" s="137"/>
      <c r="O853" s="137"/>
      <c r="P853" s="136"/>
      <c r="Q853" s="136"/>
      <c r="R853" s="136"/>
      <c r="S853" s="136"/>
      <c r="T853" s="136"/>
      <c r="U853" s="136"/>
      <c r="V853" s="136"/>
      <c r="W853" s="139"/>
      <c r="X853" s="140"/>
      <c r="Y853" s="139"/>
      <c r="AE853" s="138"/>
      <c r="AF853" s="138"/>
      <c r="AG853" s="137"/>
      <c r="AH853" s="137"/>
      <c r="AI853" s="137"/>
      <c r="AJ853" s="137"/>
      <c r="AK853" s="136"/>
      <c r="AL853" s="136"/>
      <c r="AM853" s="136"/>
      <c r="AN853" s="136"/>
      <c r="AO853" s="136"/>
      <c r="AP853" s="136"/>
      <c r="AQ853" s="136"/>
    </row>
    <row r="854" spans="2:43" ht="14.25" customHeight="1" x14ac:dyDescent="0.3">
      <c r="B854" s="139"/>
      <c r="C854" s="140"/>
      <c r="D854" s="139"/>
      <c r="J854" s="141"/>
      <c r="K854" s="141"/>
      <c r="L854" s="137"/>
      <c r="M854" s="137"/>
      <c r="N854" s="137"/>
      <c r="O854" s="137"/>
      <c r="P854" s="136"/>
      <c r="Q854" s="136"/>
      <c r="R854" s="136"/>
      <c r="S854" s="136"/>
      <c r="T854" s="136"/>
      <c r="U854" s="136"/>
      <c r="V854" s="136"/>
      <c r="W854" s="139"/>
      <c r="X854" s="140"/>
      <c r="Y854" s="139"/>
      <c r="AE854" s="138"/>
      <c r="AF854" s="138"/>
      <c r="AG854" s="137"/>
      <c r="AH854" s="137"/>
      <c r="AI854" s="137"/>
      <c r="AJ854" s="137"/>
      <c r="AK854" s="136"/>
      <c r="AL854" s="136"/>
      <c r="AM854" s="136"/>
      <c r="AN854" s="136"/>
      <c r="AO854" s="136"/>
      <c r="AP854" s="136"/>
      <c r="AQ854" s="136"/>
    </row>
    <row r="855" spans="2:43" ht="14.25" customHeight="1" x14ac:dyDescent="0.3">
      <c r="B855" s="139"/>
      <c r="C855" s="140"/>
      <c r="D855" s="139"/>
      <c r="J855" s="141"/>
      <c r="K855" s="141"/>
      <c r="L855" s="137"/>
      <c r="M855" s="137"/>
      <c r="N855" s="137"/>
      <c r="O855" s="137"/>
      <c r="P855" s="136"/>
      <c r="Q855" s="136"/>
      <c r="R855" s="136"/>
      <c r="S855" s="136"/>
      <c r="T855" s="136"/>
      <c r="U855" s="136"/>
      <c r="V855" s="136"/>
      <c r="W855" s="139"/>
      <c r="X855" s="140"/>
      <c r="Y855" s="139"/>
      <c r="AE855" s="138"/>
      <c r="AF855" s="138"/>
      <c r="AG855" s="137"/>
      <c r="AH855" s="137"/>
      <c r="AI855" s="137"/>
      <c r="AJ855" s="137"/>
      <c r="AK855" s="136"/>
      <c r="AL855" s="136"/>
      <c r="AM855" s="136"/>
      <c r="AN855" s="136"/>
      <c r="AO855" s="136"/>
      <c r="AP855" s="136"/>
      <c r="AQ855" s="136"/>
    </row>
    <row r="856" spans="2:43" ht="14.25" customHeight="1" x14ac:dyDescent="0.3">
      <c r="B856" s="139"/>
      <c r="C856" s="140"/>
      <c r="D856" s="139"/>
      <c r="J856" s="141"/>
      <c r="K856" s="141"/>
      <c r="L856" s="137"/>
      <c r="M856" s="137"/>
      <c r="N856" s="137"/>
      <c r="O856" s="137"/>
      <c r="P856" s="136"/>
      <c r="Q856" s="136"/>
      <c r="R856" s="136"/>
      <c r="S856" s="136"/>
      <c r="T856" s="136"/>
      <c r="U856" s="136"/>
      <c r="V856" s="136"/>
      <c r="W856" s="139"/>
      <c r="X856" s="140"/>
      <c r="Y856" s="139"/>
      <c r="AE856" s="138"/>
      <c r="AF856" s="138"/>
      <c r="AG856" s="137"/>
      <c r="AH856" s="137"/>
      <c r="AI856" s="137"/>
      <c r="AJ856" s="137"/>
      <c r="AK856" s="136"/>
      <c r="AL856" s="136"/>
      <c r="AM856" s="136"/>
      <c r="AN856" s="136"/>
      <c r="AO856" s="136"/>
      <c r="AP856" s="136"/>
      <c r="AQ856" s="136"/>
    </row>
    <row r="857" spans="2:43" ht="14.25" customHeight="1" x14ac:dyDescent="0.3">
      <c r="B857" s="139"/>
      <c r="C857" s="140"/>
      <c r="D857" s="139"/>
      <c r="J857" s="141"/>
      <c r="K857" s="141"/>
      <c r="L857" s="137"/>
      <c r="M857" s="137"/>
      <c r="N857" s="137"/>
      <c r="O857" s="137"/>
      <c r="P857" s="136"/>
      <c r="Q857" s="136"/>
      <c r="R857" s="136"/>
      <c r="S857" s="136"/>
      <c r="T857" s="136"/>
      <c r="U857" s="136"/>
      <c r="V857" s="136"/>
      <c r="W857" s="139"/>
      <c r="X857" s="140"/>
      <c r="Y857" s="139"/>
      <c r="AE857" s="138"/>
      <c r="AF857" s="138"/>
      <c r="AG857" s="137"/>
      <c r="AH857" s="137"/>
      <c r="AI857" s="137"/>
      <c r="AJ857" s="137"/>
      <c r="AK857" s="136"/>
      <c r="AL857" s="136"/>
      <c r="AM857" s="136"/>
      <c r="AN857" s="136"/>
      <c r="AO857" s="136"/>
      <c r="AP857" s="136"/>
      <c r="AQ857" s="136"/>
    </row>
    <row r="858" spans="2:43" ht="14.25" customHeight="1" x14ac:dyDescent="0.3">
      <c r="B858" s="139"/>
      <c r="C858" s="140"/>
      <c r="D858" s="139"/>
      <c r="J858" s="141"/>
      <c r="K858" s="141"/>
      <c r="L858" s="137"/>
      <c r="M858" s="137"/>
      <c r="N858" s="137"/>
      <c r="O858" s="137"/>
      <c r="P858" s="136"/>
      <c r="Q858" s="136"/>
      <c r="R858" s="136"/>
      <c r="S858" s="136"/>
      <c r="T858" s="136"/>
      <c r="U858" s="136"/>
      <c r="V858" s="136"/>
      <c r="W858" s="139"/>
      <c r="X858" s="140"/>
      <c r="Y858" s="139"/>
      <c r="AE858" s="138"/>
      <c r="AF858" s="138"/>
      <c r="AG858" s="137"/>
      <c r="AH858" s="137"/>
      <c r="AI858" s="137"/>
      <c r="AJ858" s="137"/>
      <c r="AK858" s="136"/>
      <c r="AL858" s="136"/>
      <c r="AM858" s="136"/>
      <c r="AN858" s="136"/>
      <c r="AO858" s="136"/>
      <c r="AP858" s="136"/>
      <c r="AQ858" s="136"/>
    </row>
    <row r="859" spans="2:43" ht="14.25" customHeight="1" x14ac:dyDescent="0.3">
      <c r="B859" s="139"/>
      <c r="C859" s="140"/>
      <c r="D859" s="139"/>
      <c r="J859" s="141"/>
      <c r="K859" s="141"/>
      <c r="L859" s="137"/>
      <c r="M859" s="137"/>
      <c r="N859" s="137"/>
      <c r="O859" s="137"/>
      <c r="P859" s="136"/>
      <c r="Q859" s="136"/>
      <c r="R859" s="136"/>
      <c r="S859" s="136"/>
      <c r="T859" s="136"/>
      <c r="U859" s="136"/>
      <c r="V859" s="136"/>
      <c r="W859" s="139"/>
      <c r="X859" s="140"/>
      <c r="Y859" s="139"/>
      <c r="AE859" s="138"/>
      <c r="AF859" s="138"/>
      <c r="AG859" s="137"/>
      <c r="AH859" s="137"/>
      <c r="AI859" s="137"/>
      <c r="AJ859" s="137"/>
      <c r="AK859" s="136"/>
      <c r="AL859" s="136"/>
      <c r="AM859" s="136"/>
      <c r="AN859" s="136"/>
      <c r="AO859" s="136"/>
      <c r="AP859" s="136"/>
      <c r="AQ859" s="136"/>
    </row>
    <row r="860" spans="2:43" ht="14.25" customHeight="1" x14ac:dyDescent="0.3">
      <c r="B860" s="139"/>
      <c r="C860" s="140"/>
      <c r="D860" s="139"/>
      <c r="J860" s="141"/>
      <c r="K860" s="141"/>
      <c r="L860" s="137"/>
      <c r="M860" s="137"/>
      <c r="N860" s="137"/>
      <c r="O860" s="137"/>
      <c r="P860" s="136"/>
      <c r="Q860" s="136"/>
      <c r="R860" s="136"/>
      <c r="S860" s="136"/>
      <c r="T860" s="136"/>
      <c r="U860" s="136"/>
      <c r="V860" s="136"/>
      <c r="W860" s="139"/>
      <c r="X860" s="140"/>
      <c r="Y860" s="139"/>
      <c r="AE860" s="138"/>
      <c r="AF860" s="138"/>
      <c r="AG860" s="137"/>
      <c r="AH860" s="137"/>
      <c r="AI860" s="137"/>
      <c r="AJ860" s="137"/>
      <c r="AK860" s="136"/>
      <c r="AL860" s="136"/>
      <c r="AM860" s="136"/>
      <c r="AN860" s="136"/>
      <c r="AO860" s="136"/>
      <c r="AP860" s="136"/>
      <c r="AQ860" s="136"/>
    </row>
    <row r="861" spans="2:43" ht="14.25" customHeight="1" x14ac:dyDescent="0.3">
      <c r="B861" s="139"/>
      <c r="C861" s="140"/>
      <c r="D861" s="139"/>
      <c r="J861" s="141"/>
      <c r="K861" s="141"/>
      <c r="L861" s="137"/>
      <c r="M861" s="137"/>
      <c r="N861" s="137"/>
      <c r="O861" s="137"/>
      <c r="P861" s="136"/>
      <c r="Q861" s="136"/>
      <c r="R861" s="136"/>
      <c r="S861" s="136"/>
      <c r="T861" s="136"/>
      <c r="U861" s="136"/>
      <c r="V861" s="136"/>
      <c r="W861" s="139"/>
      <c r="X861" s="140"/>
      <c r="Y861" s="139"/>
      <c r="AE861" s="138"/>
      <c r="AF861" s="138"/>
      <c r="AG861" s="137"/>
      <c r="AH861" s="137"/>
      <c r="AI861" s="137"/>
      <c r="AJ861" s="137"/>
      <c r="AK861" s="136"/>
      <c r="AL861" s="136"/>
      <c r="AM861" s="136"/>
      <c r="AN861" s="136"/>
      <c r="AO861" s="136"/>
      <c r="AP861" s="136"/>
      <c r="AQ861" s="136"/>
    </row>
    <row r="862" spans="2:43" ht="14.25" customHeight="1" x14ac:dyDescent="0.3">
      <c r="B862" s="139"/>
      <c r="C862" s="140"/>
      <c r="D862" s="139"/>
      <c r="J862" s="141"/>
      <c r="K862" s="141"/>
      <c r="L862" s="137"/>
      <c r="M862" s="137"/>
      <c r="N862" s="137"/>
      <c r="O862" s="137"/>
      <c r="P862" s="136"/>
      <c r="Q862" s="136"/>
      <c r="R862" s="136"/>
      <c r="S862" s="136"/>
      <c r="T862" s="136"/>
      <c r="U862" s="136"/>
      <c r="V862" s="136"/>
      <c r="W862" s="139"/>
      <c r="X862" s="140"/>
      <c r="Y862" s="139"/>
      <c r="AE862" s="138"/>
      <c r="AF862" s="138"/>
      <c r="AG862" s="137"/>
      <c r="AH862" s="137"/>
      <c r="AI862" s="137"/>
      <c r="AJ862" s="137"/>
      <c r="AK862" s="136"/>
      <c r="AL862" s="136"/>
      <c r="AM862" s="136"/>
      <c r="AN862" s="136"/>
      <c r="AO862" s="136"/>
      <c r="AP862" s="136"/>
      <c r="AQ862" s="136"/>
    </row>
    <row r="863" spans="2:43" ht="14.25" customHeight="1" x14ac:dyDescent="0.3">
      <c r="B863" s="139"/>
      <c r="C863" s="140"/>
      <c r="D863" s="139"/>
      <c r="J863" s="141"/>
      <c r="K863" s="141"/>
      <c r="L863" s="137"/>
      <c r="M863" s="137"/>
      <c r="N863" s="137"/>
      <c r="O863" s="137"/>
      <c r="P863" s="136"/>
      <c r="Q863" s="136"/>
      <c r="R863" s="136"/>
      <c r="S863" s="136"/>
      <c r="T863" s="136"/>
      <c r="U863" s="136"/>
      <c r="V863" s="136"/>
      <c r="W863" s="139"/>
      <c r="X863" s="140"/>
      <c r="Y863" s="139"/>
      <c r="AE863" s="138"/>
      <c r="AF863" s="138"/>
      <c r="AG863" s="137"/>
      <c r="AH863" s="137"/>
      <c r="AI863" s="137"/>
      <c r="AJ863" s="137"/>
      <c r="AK863" s="136"/>
      <c r="AL863" s="136"/>
      <c r="AM863" s="136"/>
      <c r="AN863" s="136"/>
      <c r="AO863" s="136"/>
      <c r="AP863" s="136"/>
      <c r="AQ863" s="136"/>
    </row>
    <row r="864" spans="2:43" ht="14.25" customHeight="1" x14ac:dyDescent="0.3">
      <c r="B864" s="139"/>
      <c r="C864" s="140"/>
      <c r="D864" s="139"/>
      <c r="J864" s="141"/>
      <c r="K864" s="141"/>
      <c r="L864" s="137"/>
      <c r="M864" s="137"/>
      <c r="N864" s="137"/>
      <c r="O864" s="137"/>
      <c r="P864" s="136"/>
      <c r="Q864" s="136"/>
      <c r="R864" s="136"/>
      <c r="S864" s="136"/>
      <c r="T864" s="136"/>
      <c r="U864" s="136"/>
      <c r="V864" s="136"/>
      <c r="W864" s="139"/>
      <c r="X864" s="140"/>
      <c r="Y864" s="139"/>
      <c r="AE864" s="138"/>
      <c r="AF864" s="138"/>
      <c r="AG864" s="137"/>
      <c r="AH864" s="137"/>
      <c r="AI864" s="137"/>
      <c r="AJ864" s="137"/>
      <c r="AK864" s="136"/>
      <c r="AL864" s="136"/>
      <c r="AM864" s="136"/>
      <c r="AN864" s="136"/>
      <c r="AO864" s="136"/>
      <c r="AP864" s="136"/>
      <c r="AQ864" s="136"/>
    </row>
    <row r="865" spans="2:43" ht="14.25" customHeight="1" x14ac:dyDescent="0.3">
      <c r="B865" s="139"/>
      <c r="C865" s="140"/>
      <c r="D865" s="139"/>
      <c r="J865" s="141"/>
      <c r="K865" s="141"/>
      <c r="L865" s="137"/>
      <c r="M865" s="137"/>
      <c r="N865" s="137"/>
      <c r="O865" s="137"/>
      <c r="P865" s="136"/>
      <c r="Q865" s="136"/>
      <c r="R865" s="136"/>
      <c r="S865" s="136"/>
      <c r="T865" s="136"/>
      <c r="U865" s="136"/>
      <c r="V865" s="136"/>
      <c r="W865" s="139"/>
      <c r="X865" s="140"/>
      <c r="Y865" s="139"/>
      <c r="AE865" s="138"/>
      <c r="AF865" s="138"/>
      <c r="AG865" s="137"/>
      <c r="AH865" s="137"/>
      <c r="AI865" s="137"/>
      <c r="AJ865" s="137"/>
      <c r="AK865" s="136"/>
      <c r="AL865" s="136"/>
      <c r="AM865" s="136"/>
      <c r="AN865" s="136"/>
      <c r="AO865" s="136"/>
      <c r="AP865" s="136"/>
      <c r="AQ865" s="136"/>
    </row>
    <row r="866" spans="2:43" ht="14.25" customHeight="1" x14ac:dyDescent="0.3">
      <c r="B866" s="139"/>
      <c r="C866" s="140"/>
      <c r="D866" s="139"/>
      <c r="J866" s="141"/>
      <c r="K866" s="141"/>
      <c r="L866" s="137"/>
      <c r="M866" s="137"/>
      <c r="N866" s="137"/>
      <c r="O866" s="137"/>
      <c r="P866" s="136"/>
      <c r="Q866" s="136"/>
      <c r="R866" s="136"/>
      <c r="S866" s="136"/>
      <c r="T866" s="136"/>
      <c r="U866" s="136"/>
      <c r="V866" s="136"/>
      <c r="W866" s="139"/>
      <c r="X866" s="140"/>
      <c r="Y866" s="139"/>
      <c r="AE866" s="138"/>
      <c r="AF866" s="138"/>
      <c r="AG866" s="137"/>
      <c r="AH866" s="137"/>
      <c r="AI866" s="137"/>
      <c r="AJ866" s="137"/>
      <c r="AK866" s="136"/>
      <c r="AL866" s="136"/>
      <c r="AM866" s="136"/>
      <c r="AN866" s="136"/>
      <c r="AO866" s="136"/>
      <c r="AP866" s="136"/>
      <c r="AQ866" s="136"/>
    </row>
    <row r="867" spans="2:43" ht="14.25" customHeight="1" x14ac:dyDescent="0.3">
      <c r="B867" s="139"/>
      <c r="C867" s="140"/>
      <c r="D867" s="139"/>
      <c r="J867" s="141"/>
      <c r="K867" s="141"/>
      <c r="L867" s="137"/>
      <c r="M867" s="137"/>
      <c r="N867" s="137"/>
      <c r="O867" s="137"/>
      <c r="P867" s="136"/>
      <c r="Q867" s="136"/>
      <c r="R867" s="136"/>
      <c r="S867" s="136"/>
      <c r="T867" s="136"/>
      <c r="U867" s="136"/>
      <c r="V867" s="136"/>
      <c r="W867" s="139"/>
      <c r="X867" s="140"/>
      <c r="Y867" s="139"/>
      <c r="AE867" s="138"/>
      <c r="AF867" s="138"/>
      <c r="AG867" s="137"/>
      <c r="AH867" s="137"/>
      <c r="AI867" s="137"/>
      <c r="AJ867" s="137"/>
      <c r="AK867" s="136"/>
      <c r="AL867" s="136"/>
      <c r="AM867" s="136"/>
      <c r="AN867" s="136"/>
      <c r="AO867" s="136"/>
      <c r="AP867" s="136"/>
      <c r="AQ867" s="136"/>
    </row>
    <row r="868" spans="2:43" ht="14.25" customHeight="1" x14ac:dyDescent="0.3">
      <c r="B868" s="139"/>
      <c r="C868" s="140"/>
      <c r="D868" s="139"/>
      <c r="J868" s="141"/>
      <c r="K868" s="141"/>
      <c r="L868" s="137"/>
      <c r="M868" s="137"/>
      <c r="N868" s="137"/>
      <c r="O868" s="137"/>
      <c r="P868" s="136"/>
      <c r="Q868" s="136"/>
      <c r="R868" s="136"/>
      <c r="S868" s="136"/>
      <c r="T868" s="136"/>
      <c r="U868" s="136"/>
      <c r="V868" s="136"/>
      <c r="W868" s="139"/>
      <c r="X868" s="140"/>
      <c r="Y868" s="139"/>
      <c r="AE868" s="138"/>
      <c r="AF868" s="138"/>
      <c r="AG868" s="137"/>
      <c r="AH868" s="137"/>
      <c r="AI868" s="137"/>
      <c r="AJ868" s="137"/>
      <c r="AK868" s="136"/>
      <c r="AL868" s="136"/>
      <c r="AM868" s="136"/>
      <c r="AN868" s="136"/>
      <c r="AO868" s="136"/>
      <c r="AP868" s="136"/>
      <c r="AQ868" s="136"/>
    </row>
    <row r="869" spans="2:43" ht="14.25" customHeight="1" x14ac:dyDescent="0.3">
      <c r="B869" s="139"/>
      <c r="C869" s="140"/>
      <c r="D869" s="139"/>
      <c r="J869" s="141"/>
      <c r="K869" s="141"/>
      <c r="L869" s="137"/>
      <c r="M869" s="137"/>
      <c r="N869" s="137"/>
      <c r="O869" s="137"/>
      <c r="P869" s="136"/>
      <c r="Q869" s="136"/>
      <c r="R869" s="136"/>
      <c r="S869" s="136"/>
      <c r="T869" s="136"/>
      <c r="U869" s="136"/>
      <c r="V869" s="136"/>
      <c r="W869" s="139"/>
      <c r="X869" s="140"/>
      <c r="Y869" s="139"/>
      <c r="AE869" s="138"/>
      <c r="AF869" s="138"/>
      <c r="AG869" s="137"/>
      <c r="AH869" s="137"/>
      <c r="AI869" s="137"/>
      <c r="AJ869" s="137"/>
      <c r="AK869" s="136"/>
      <c r="AL869" s="136"/>
      <c r="AM869" s="136"/>
      <c r="AN869" s="136"/>
      <c r="AO869" s="136"/>
      <c r="AP869" s="136"/>
      <c r="AQ869" s="136"/>
    </row>
    <row r="870" spans="2:43" ht="14.25" customHeight="1" x14ac:dyDescent="0.3">
      <c r="B870" s="139"/>
      <c r="C870" s="140"/>
      <c r="D870" s="139"/>
      <c r="J870" s="141"/>
      <c r="K870" s="141"/>
      <c r="L870" s="137"/>
      <c r="M870" s="137"/>
      <c r="N870" s="137"/>
      <c r="O870" s="137"/>
      <c r="P870" s="136"/>
      <c r="Q870" s="136"/>
      <c r="R870" s="136"/>
      <c r="S870" s="136"/>
      <c r="T870" s="136"/>
      <c r="U870" s="136"/>
      <c r="V870" s="136"/>
      <c r="W870" s="139"/>
      <c r="X870" s="140"/>
      <c r="Y870" s="139"/>
      <c r="AE870" s="138"/>
      <c r="AF870" s="138"/>
      <c r="AG870" s="137"/>
      <c r="AH870" s="137"/>
      <c r="AI870" s="137"/>
      <c r="AJ870" s="137"/>
      <c r="AK870" s="136"/>
      <c r="AL870" s="136"/>
      <c r="AM870" s="136"/>
      <c r="AN870" s="136"/>
      <c r="AO870" s="136"/>
      <c r="AP870" s="136"/>
      <c r="AQ870" s="136"/>
    </row>
    <row r="871" spans="2:43" ht="14.25" customHeight="1" x14ac:dyDescent="0.3">
      <c r="B871" s="139"/>
      <c r="C871" s="140"/>
      <c r="D871" s="139"/>
      <c r="J871" s="141"/>
      <c r="K871" s="141"/>
      <c r="L871" s="137"/>
      <c r="M871" s="137"/>
      <c r="N871" s="137"/>
      <c r="O871" s="137"/>
      <c r="P871" s="136"/>
      <c r="Q871" s="136"/>
      <c r="R871" s="136"/>
      <c r="S871" s="136"/>
      <c r="T871" s="136"/>
      <c r="U871" s="136"/>
      <c r="V871" s="136"/>
      <c r="W871" s="139"/>
      <c r="X871" s="140"/>
      <c r="Y871" s="139"/>
      <c r="AE871" s="138"/>
      <c r="AF871" s="138"/>
      <c r="AG871" s="137"/>
      <c r="AH871" s="137"/>
      <c r="AI871" s="137"/>
      <c r="AJ871" s="137"/>
      <c r="AK871" s="136"/>
      <c r="AL871" s="136"/>
      <c r="AM871" s="136"/>
      <c r="AN871" s="136"/>
      <c r="AO871" s="136"/>
      <c r="AP871" s="136"/>
      <c r="AQ871" s="136"/>
    </row>
    <row r="872" spans="2:43" ht="14.25" customHeight="1" x14ac:dyDescent="0.3">
      <c r="B872" s="139"/>
      <c r="C872" s="140"/>
      <c r="D872" s="139"/>
      <c r="J872" s="141"/>
      <c r="K872" s="141"/>
      <c r="L872" s="137"/>
      <c r="M872" s="137"/>
      <c r="N872" s="137"/>
      <c r="O872" s="137"/>
      <c r="P872" s="136"/>
      <c r="Q872" s="136"/>
      <c r="R872" s="136"/>
      <c r="S872" s="136"/>
      <c r="T872" s="136"/>
      <c r="U872" s="136"/>
      <c r="V872" s="136"/>
      <c r="W872" s="139"/>
      <c r="X872" s="140"/>
      <c r="Y872" s="139"/>
      <c r="AE872" s="138"/>
      <c r="AF872" s="138"/>
      <c r="AG872" s="137"/>
      <c r="AH872" s="137"/>
      <c r="AI872" s="137"/>
      <c r="AJ872" s="137"/>
      <c r="AK872" s="136"/>
      <c r="AL872" s="136"/>
      <c r="AM872" s="136"/>
      <c r="AN872" s="136"/>
      <c r="AO872" s="136"/>
      <c r="AP872" s="136"/>
      <c r="AQ872" s="136"/>
    </row>
    <row r="873" spans="2:43" ht="14.25" customHeight="1" x14ac:dyDescent="0.3">
      <c r="B873" s="139"/>
      <c r="C873" s="140"/>
      <c r="D873" s="139"/>
      <c r="J873" s="141"/>
      <c r="K873" s="141"/>
      <c r="L873" s="137"/>
      <c r="M873" s="137"/>
      <c r="N873" s="137"/>
      <c r="O873" s="137"/>
      <c r="P873" s="136"/>
      <c r="Q873" s="136"/>
      <c r="R873" s="136"/>
      <c r="S873" s="136"/>
      <c r="T873" s="136"/>
      <c r="U873" s="136"/>
      <c r="V873" s="136"/>
      <c r="W873" s="139"/>
      <c r="X873" s="140"/>
      <c r="Y873" s="139"/>
      <c r="AE873" s="138"/>
      <c r="AF873" s="138"/>
      <c r="AG873" s="137"/>
      <c r="AH873" s="137"/>
      <c r="AI873" s="137"/>
      <c r="AJ873" s="137"/>
      <c r="AK873" s="136"/>
      <c r="AL873" s="136"/>
      <c r="AM873" s="136"/>
      <c r="AN873" s="136"/>
      <c r="AO873" s="136"/>
      <c r="AP873" s="136"/>
      <c r="AQ873" s="136"/>
    </row>
    <row r="874" spans="2:43" ht="14.25" customHeight="1" x14ac:dyDescent="0.3">
      <c r="B874" s="139"/>
      <c r="C874" s="140"/>
      <c r="D874" s="139"/>
      <c r="J874" s="141"/>
      <c r="K874" s="141"/>
      <c r="L874" s="137"/>
      <c r="M874" s="137"/>
      <c r="N874" s="137"/>
      <c r="O874" s="137"/>
      <c r="P874" s="136"/>
      <c r="Q874" s="136"/>
      <c r="R874" s="136"/>
      <c r="S874" s="136"/>
      <c r="T874" s="136"/>
      <c r="U874" s="136"/>
      <c r="V874" s="136"/>
      <c r="W874" s="139"/>
      <c r="X874" s="140"/>
      <c r="Y874" s="139"/>
      <c r="AE874" s="138"/>
      <c r="AF874" s="138"/>
      <c r="AG874" s="137"/>
      <c r="AH874" s="137"/>
      <c r="AI874" s="137"/>
      <c r="AJ874" s="137"/>
      <c r="AK874" s="136"/>
      <c r="AL874" s="136"/>
      <c r="AM874" s="136"/>
      <c r="AN874" s="136"/>
      <c r="AO874" s="136"/>
      <c r="AP874" s="136"/>
      <c r="AQ874" s="136"/>
    </row>
    <row r="875" spans="2:43" ht="14.25" customHeight="1" x14ac:dyDescent="0.3">
      <c r="B875" s="139"/>
      <c r="C875" s="140"/>
      <c r="D875" s="139"/>
      <c r="J875" s="141"/>
      <c r="K875" s="141"/>
      <c r="L875" s="137"/>
      <c r="M875" s="137"/>
      <c r="N875" s="137"/>
      <c r="O875" s="137"/>
      <c r="P875" s="136"/>
      <c r="Q875" s="136"/>
      <c r="R875" s="136"/>
      <c r="S875" s="136"/>
      <c r="T875" s="136"/>
      <c r="U875" s="136"/>
      <c r="V875" s="136"/>
      <c r="W875" s="139"/>
      <c r="X875" s="140"/>
      <c r="Y875" s="139"/>
      <c r="AE875" s="138"/>
      <c r="AF875" s="138"/>
      <c r="AG875" s="137"/>
      <c r="AH875" s="137"/>
      <c r="AI875" s="137"/>
      <c r="AJ875" s="137"/>
      <c r="AK875" s="136"/>
      <c r="AL875" s="136"/>
      <c r="AM875" s="136"/>
      <c r="AN875" s="136"/>
      <c r="AO875" s="136"/>
      <c r="AP875" s="136"/>
      <c r="AQ875" s="136"/>
    </row>
    <row r="876" spans="2:43" ht="14.25" customHeight="1" x14ac:dyDescent="0.3">
      <c r="B876" s="139"/>
      <c r="C876" s="140"/>
      <c r="D876" s="139"/>
      <c r="J876" s="141"/>
      <c r="K876" s="141"/>
      <c r="L876" s="137"/>
      <c r="M876" s="137"/>
      <c r="N876" s="137"/>
      <c r="O876" s="137"/>
      <c r="P876" s="136"/>
      <c r="Q876" s="136"/>
      <c r="R876" s="136"/>
      <c r="S876" s="136"/>
      <c r="T876" s="136"/>
      <c r="U876" s="136"/>
      <c r="V876" s="136"/>
      <c r="W876" s="139"/>
      <c r="X876" s="140"/>
      <c r="Y876" s="139"/>
      <c r="AE876" s="138"/>
      <c r="AF876" s="138"/>
      <c r="AG876" s="137"/>
      <c r="AH876" s="137"/>
      <c r="AI876" s="137"/>
      <c r="AJ876" s="137"/>
      <c r="AK876" s="136"/>
      <c r="AL876" s="136"/>
      <c r="AM876" s="136"/>
      <c r="AN876" s="136"/>
      <c r="AO876" s="136"/>
      <c r="AP876" s="136"/>
      <c r="AQ876" s="136"/>
    </row>
    <row r="877" spans="2:43" ht="14.25" customHeight="1" x14ac:dyDescent="0.3">
      <c r="B877" s="139"/>
      <c r="C877" s="140"/>
      <c r="D877" s="139"/>
      <c r="J877" s="141"/>
      <c r="K877" s="141"/>
      <c r="L877" s="137"/>
      <c r="M877" s="137"/>
      <c r="N877" s="137"/>
      <c r="O877" s="137"/>
      <c r="P877" s="136"/>
      <c r="Q877" s="136"/>
      <c r="R877" s="136"/>
      <c r="S877" s="136"/>
      <c r="T877" s="136"/>
      <c r="U877" s="136"/>
      <c r="V877" s="136"/>
      <c r="W877" s="139"/>
      <c r="X877" s="140"/>
      <c r="Y877" s="139"/>
      <c r="AE877" s="138"/>
      <c r="AF877" s="138"/>
      <c r="AG877" s="137"/>
      <c r="AH877" s="137"/>
      <c r="AI877" s="137"/>
      <c r="AJ877" s="137"/>
      <c r="AK877" s="136"/>
      <c r="AL877" s="136"/>
      <c r="AM877" s="136"/>
      <c r="AN877" s="136"/>
      <c r="AO877" s="136"/>
      <c r="AP877" s="136"/>
      <c r="AQ877" s="136"/>
    </row>
    <row r="878" spans="2:43" ht="14.25" customHeight="1" x14ac:dyDescent="0.3">
      <c r="B878" s="139"/>
      <c r="C878" s="140"/>
      <c r="D878" s="139"/>
      <c r="J878" s="141"/>
      <c r="K878" s="141"/>
      <c r="L878" s="137"/>
      <c r="M878" s="137"/>
      <c r="N878" s="137"/>
      <c r="O878" s="137"/>
      <c r="P878" s="136"/>
      <c r="Q878" s="136"/>
      <c r="R878" s="136"/>
      <c r="S878" s="136"/>
      <c r="T878" s="136"/>
      <c r="U878" s="136"/>
      <c r="V878" s="136"/>
      <c r="W878" s="139"/>
      <c r="X878" s="140"/>
      <c r="Y878" s="139"/>
      <c r="AE878" s="138"/>
      <c r="AF878" s="138"/>
      <c r="AG878" s="137"/>
      <c r="AH878" s="137"/>
      <c r="AI878" s="137"/>
      <c r="AJ878" s="137"/>
      <c r="AK878" s="136"/>
      <c r="AL878" s="136"/>
      <c r="AM878" s="136"/>
      <c r="AN878" s="136"/>
      <c r="AO878" s="136"/>
      <c r="AP878" s="136"/>
      <c r="AQ878" s="136"/>
    </row>
    <row r="879" spans="2:43" ht="14.25" customHeight="1" x14ac:dyDescent="0.3">
      <c r="B879" s="139"/>
      <c r="C879" s="140"/>
      <c r="D879" s="139"/>
      <c r="J879" s="141"/>
      <c r="K879" s="141"/>
      <c r="L879" s="137"/>
      <c r="M879" s="137"/>
      <c r="N879" s="137"/>
      <c r="O879" s="137"/>
      <c r="P879" s="136"/>
      <c r="Q879" s="136"/>
      <c r="R879" s="136"/>
      <c r="S879" s="136"/>
      <c r="T879" s="136"/>
      <c r="U879" s="136"/>
      <c r="V879" s="136"/>
      <c r="W879" s="139"/>
      <c r="X879" s="140"/>
      <c r="Y879" s="139"/>
      <c r="AE879" s="138"/>
      <c r="AF879" s="138"/>
      <c r="AG879" s="137"/>
      <c r="AH879" s="137"/>
      <c r="AI879" s="137"/>
      <c r="AJ879" s="137"/>
      <c r="AK879" s="136"/>
      <c r="AL879" s="136"/>
      <c r="AM879" s="136"/>
      <c r="AN879" s="136"/>
      <c r="AO879" s="136"/>
      <c r="AP879" s="136"/>
      <c r="AQ879" s="136"/>
    </row>
    <row r="880" spans="2:43" ht="14.25" customHeight="1" x14ac:dyDescent="0.3">
      <c r="B880" s="139"/>
      <c r="C880" s="140"/>
      <c r="D880" s="139"/>
      <c r="J880" s="141"/>
      <c r="K880" s="141"/>
      <c r="L880" s="137"/>
      <c r="M880" s="137"/>
      <c r="N880" s="137"/>
      <c r="O880" s="137"/>
      <c r="P880" s="136"/>
      <c r="Q880" s="136"/>
      <c r="R880" s="136"/>
      <c r="S880" s="136"/>
      <c r="T880" s="136"/>
      <c r="U880" s="136"/>
      <c r="V880" s="136"/>
      <c r="W880" s="139"/>
      <c r="X880" s="140"/>
      <c r="Y880" s="139"/>
      <c r="AE880" s="138"/>
      <c r="AF880" s="138"/>
      <c r="AG880" s="137"/>
      <c r="AH880" s="137"/>
      <c r="AI880" s="137"/>
      <c r="AJ880" s="137"/>
      <c r="AK880" s="136"/>
      <c r="AL880" s="136"/>
      <c r="AM880" s="136"/>
      <c r="AN880" s="136"/>
      <c r="AO880" s="136"/>
      <c r="AP880" s="136"/>
      <c r="AQ880" s="136"/>
    </row>
    <row r="881" spans="2:43" ht="14.25" customHeight="1" x14ac:dyDescent="0.3">
      <c r="B881" s="139"/>
      <c r="C881" s="140"/>
      <c r="D881" s="139"/>
      <c r="J881" s="141"/>
      <c r="K881" s="141"/>
      <c r="L881" s="137"/>
      <c r="M881" s="137"/>
      <c r="N881" s="137"/>
      <c r="O881" s="137"/>
      <c r="P881" s="136"/>
      <c r="Q881" s="136"/>
      <c r="R881" s="136"/>
      <c r="S881" s="136"/>
      <c r="T881" s="136"/>
      <c r="U881" s="136"/>
      <c r="V881" s="136"/>
      <c r="W881" s="139"/>
      <c r="X881" s="140"/>
      <c r="Y881" s="139"/>
      <c r="AE881" s="138"/>
      <c r="AF881" s="138"/>
      <c r="AG881" s="137"/>
      <c r="AH881" s="137"/>
      <c r="AI881" s="137"/>
      <c r="AJ881" s="137"/>
      <c r="AK881" s="136"/>
      <c r="AL881" s="136"/>
      <c r="AM881" s="136"/>
      <c r="AN881" s="136"/>
      <c r="AO881" s="136"/>
      <c r="AP881" s="136"/>
      <c r="AQ881" s="136"/>
    </row>
    <row r="882" spans="2:43" ht="14.25" customHeight="1" x14ac:dyDescent="0.3">
      <c r="B882" s="139"/>
      <c r="C882" s="140"/>
      <c r="D882" s="139"/>
      <c r="J882" s="141"/>
      <c r="K882" s="141"/>
      <c r="L882" s="137"/>
      <c r="M882" s="137"/>
      <c r="N882" s="137"/>
      <c r="O882" s="137"/>
      <c r="P882" s="136"/>
      <c r="Q882" s="136"/>
      <c r="R882" s="136"/>
      <c r="S882" s="136"/>
      <c r="T882" s="136"/>
      <c r="U882" s="136"/>
      <c r="V882" s="136"/>
      <c r="W882" s="139"/>
      <c r="X882" s="140"/>
      <c r="Y882" s="139"/>
      <c r="AE882" s="138"/>
      <c r="AF882" s="138"/>
      <c r="AG882" s="137"/>
      <c r="AH882" s="137"/>
      <c r="AI882" s="137"/>
      <c r="AJ882" s="137"/>
      <c r="AK882" s="136"/>
      <c r="AL882" s="136"/>
      <c r="AM882" s="136"/>
      <c r="AN882" s="136"/>
      <c r="AO882" s="136"/>
      <c r="AP882" s="136"/>
      <c r="AQ882" s="136"/>
    </row>
    <row r="883" spans="2:43" ht="14.25" customHeight="1" x14ac:dyDescent="0.3">
      <c r="B883" s="139"/>
      <c r="C883" s="140"/>
      <c r="D883" s="139"/>
      <c r="J883" s="141"/>
      <c r="K883" s="141"/>
      <c r="L883" s="137"/>
      <c r="M883" s="137"/>
      <c r="N883" s="137"/>
      <c r="O883" s="137"/>
      <c r="P883" s="136"/>
      <c r="Q883" s="136"/>
      <c r="R883" s="136"/>
      <c r="S883" s="136"/>
      <c r="T883" s="136"/>
      <c r="U883" s="136"/>
      <c r="V883" s="136"/>
      <c r="W883" s="139"/>
      <c r="X883" s="140"/>
      <c r="Y883" s="139"/>
      <c r="AE883" s="138"/>
      <c r="AF883" s="138"/>
      <c r="AG883" s="137"/>
      <c r="AH883" s="137"/>
      <c r="AI883" s="137"/>
      <c r="AJ883" s="137"/>
      <c r="AK883" s="136"/>
      <c r="AL883" s="136"/>
      <c r="AM883" s="136"/>
      <c r="AN883" s="136"/>
      <c r="AO883" s="136"/>
      <c r="AP883" s="136"/>
      <c r="AQ883" s="136"/>
    </row>
    <row r="884" spans="2:43" ht="14.25" customHeight="1" x14ac:dyDescent="0.3">
      <c r="B884" s="139"/>
      <c r="C884" s="140"/>
      <c r="D884" s="139"/>
      <c r="J884" s="141"/>
      <c r="K884" s="141"/>
      <c r="L884" s="137"/>
      <c r="M884" s="137"/>
      <c r="N884" s="137"/>
      <c r="O884" s="137"/>
      <c r="P884" s="136"/>
      <c r="Q884" s="136"/>
      <c r="R884" s="136"/>
      <c r="S884" s="136"/>
      <c r="T884" s="136"/>
      <c r="U884" s="136"/>
      <c r="V884" s="136"/>
      <c r="W884" s="139"/>
      <c r="X884" s="140"/>
      <c r="Y884" s="139"/>
      <c r="AE884" s="138"/>
      <c r="AF884" s="138"/>
      <c r="AG884" s="137"/>
      <c r="AH884" s="137"/>
      <c r="AI884" s="137"/>
      <c r="AJ884" s="137"/>
      <c r="AK884" s="136"/>
      <c r="AL884" s="136"/>
      <c r="AM884" s="136"/>
      <c r="AN884" s="136"/>
      <c r="AO884" s="136"/>
      <c r="AP884" s="136"/>
      <c r="AQ884" s="136"/>
    </row>
    <row r="885" spans="2:43" ht="14.25" customHeight="1" x14ac:dyDescent="0.3">
      <c r="B885" s="139"/>
      <c r="C885" s="140"/>
      <c r="D885" s="139"/>
      <c r="J885" s="141"/>
      <c r="K885" s="141"/>
      <c r="L885" s="137"/>
      <c r="M885" s="137"/>
      <c r="N885" s="137"/>
      <c r="O885" s="137"/>
      <c r="P885" s="136"/>
      <c r="Q885" s="136"/>
      <c r="R885" s="136"/>
      <c r="S885" s="136"/>
      <c r="T885" s="136"/>
      <c r="U885" s="136"/>
      <c r="V885" s="136"/>
      <c r="W885" s="139"/>
      <c r="X885" s="140"/>
      <c r="Y885" s="139"/>
      <c r="AE885" s="138"/>
      <c r="AF885" s="138"/>
      <c r="AG885" s="137"/>
      <c r="AH885" s="137"/>
      <c r="AI885" s="137"/>
      <c r="AJ885" s="137"/>
      <c r="AK885" s="136"/>
      <c r="AL885" s="136"/>
      <c r="AM885" s="136"/>
      <c r="AN885" s="136"/>
      <c r="AO885" s="136"/>
      <c r="AP885" s="136"/>
      <c r="AQ885" s="136"/>
    </row>
    <row r="886" spans="2:43" ht="14.25" customHeight="1" x14ac:dyDescent="0.3">
      <c r="B886" s="139"/>
      <c r="C886" s="140"/>
      <c r="D886" s="139"/>
      <c r="J886" s="141"/>
      <c r="K886" s="141"/>
      <c r="L886" s="137"/>
      <c r="M886" s="137"/>
      <c r="N886" s="137"/>
      <c r="O886" s="137"/>
      <c r="P886" s="136"/>
      <c r="Q886" s="136"/>
      <c r="R886" s="136"/>
      <c r="S886" s="136"/>
      <c r="T886" s="136"/>
      <c r="U886" s="136"/>
      <c r="V886" s="136"/>
      <c r="W886" s="139"/>
      <c r="X886" s="140"/>
      <c r="Y886" s="139"/>
      <c r="AE886" s="138"/>
      <c r="AF886" s="138"/>
      <c r="AG886" s="137"/>
      <c r="AH886" s="137"/>
      <c r="AI886" s="137"/>
      <c r="AJ886" s="137"/>
      <c r="AK886" s="136"/>
      <c r="AL886" s="136"/>
      <c r="AM886" s="136"/>
      <c r="AN886" s="136"/>
      <c r="AO886" s="136"/>
      <c r="AP886" s="136"/>
      <c r="AQ886" s="136"/>
    </row>
    <row r="887" spans="2:43" ht="14.25" customHeight="1" x14ac:dyDescent="0.3">
      <c r="B887" s="139"/>
      <c r="C887" s="140"/>
      <c r="D887" s="139"/>
      <c r="J887" s="141"/>
      <c r="K887" s="141"/>
      <c r="L887" s="137"/>
      <c r="M887" s="137"/>
      <c r="N887" s="137"/>
      <c r="O887" s="137"/>
      <c r="P887" s="136"/>
      <c r="Q887" s="136"/>
      <c r="R887" s="136"/>
      <c r="S887" s="136"/>
      <c r="T887" s="136"/>
      <c r="U887" s="136"/>
      <c r="V887" s="136"/>
      <c r="W887" s="139"/>
      <c r="X887" s="140"/>
      <c r="Y887" s="139"/>
      <c r="AE887" s="138"/>
      <c r="AF887" s="138"/>
      <c r="AG887" s="137"/>
      <c r="AH887" s="137"/>
      <c r="AI887" s="137"/>
      <c r="AJ887" s="137"/>
      <c r="AK887" s="136"/>
      <c r="AL887" s="136"/>
      <c r="AM887" s="136"/>
      <c r="AN887" s="136"/>
      <c r="AO887" s="136"/>
      <c r="AP887" s="136"/>
      <c r="AQ887" s="136"/>
    </row>
    <row r="888" spans="2:43" ht="14.25" customHeight="1" x14ac:dyDescent="0.3">
      <c r="B888" s="139"/>
      <c r="C888" s="140"/>
      <c r="D888" s="139"/>
      <c r="J888" s="141"/>
      <c r="K888" s="141"/>
      <c r="L888" s="137"/>
      <c r="M888" s="137"/>
      <c r="N888" s="137"/>
      <c r="O888" s="137"/>
      <c r="P888" s="136"/>
      <c r="Q888" s="136"/>
      <c r="R888" s="136"/>
      <c r="S888" s="136"/>
      <c r="T888" s="136"/>
      <c r="U888" s="136"/>
      <c r="V888" s="136"/>
      <c r="W888" s="139"/>
      <c r="X888" s="140"/>
      <c r="Y888" s="139"/>
      <c r="AE888" s="138"/>
      <c r="AF888" s="138"/>
      <c r="AG888" s="137"/>
      <c r="AH888" s="137"/>
      <c r="AI888" s="137"/>
      <c r="AJ888" s="137"/>
      <c r="AK888" s="136"/>
      <c r="AL888" s="136"/>
      <c r="AM888" s="136"/>
      <c r="AN888" s="136"/>
      <c r="AO888" s="136"/>
      <c r="AP888" s="136"/>
      <c r="AQ888" s="136"/>
    </row>
    <row r="889" spans="2:43" ht="14.25" customHeight="1" x14ac:dyDescent="0.3">
      <c r="B889" s="139"/>
      <c r="C889" s="140"/>
      <c r="D889" s="139"/>
      <c r="J889" s="141"/>
      <c r="K889" s="141"/>
      <c r="L889" s="137"/>
      <c r="M889" s="137"/>
      <c r="N889" s="137"/>
      <c r="O889" s="137"/>
      <c r="P889" s="136"/>
      <c r="Q889" s="136"/>
      <c r="R889" s="136"/>
      <c r="S889" s="136"/>
      <c r="T889" s="136"/>
      <c r="U889" s="136"/>
      <c r="V889" s="136"/>
      <c r="W889" s="139"/>
      <c r="X889" s="140"/>
      <c r="Y889" s="139"/>
      <c r="AE889" s="138"/>
      <c r="AF889" s="138"/>
      <c r="AG889" s="137"/>
      <c r="AH889" s="137"/>
      <c r="AI889" s="137"/>
      <c r="AJ889" s="137"/>
      <c r="AK889" s="136"/>
      <c r="AL889" s="136"/>
      <c r="AM889" s="136"/>
      <c r="AN889" s="136"/>
      <c r="AO889" s="136"/>
      <c r="AP889" s="136"/>
      <c r="AQ889" s="136"/>
    </row>
    <row r="890" spans="2:43" ht="14.25" customHeight="1" x14ac:dyDescent="0.3">
      <c r="B890" s="139"/>
      <c r="C890" s="140"/>
      <c r="D890" s="139"/>
      <c r="J890" s="141"/>
      <c r="K890" s="141"/>
      <c r="L890" s="137"/>
      <c r="M890" s="137"/>
      <c r="N890" s="137"/>
      <c r="O890" s="137"/>
      <c r="P890" s="136"/>
      <c r="Q890" s="136"/>
      <c r="R890" s="136"/>
      <c r="S890" s="136"/>
      <c r="T890" s="136"/>
      <c r="U890" s="136"/>
      <c r="V890" s="136"/>
      <c r="W890" s="139"/>
      <c r="X890" s="140"/>
      <c r="Y890" s="139"/>
      <c r="AE890" s="138"/>
      <c r="AF890" s="138"/>
      <c r="AG890" s="137"/>
      <c r="AH890" s="137"/>
      <c r="AI890" s="137"/>
      <c r="AJ890" s="137"/>
      <c r="AK890" s="136"/>
      <c r="AL890" s="136"/>
      <c r="AM890" s="136"/>
      <c r="AN890" s="136"/>
      <c r="AO890" s="136"/>
      <c r="AP890" s="136"/>
      <c r="AQ890" s="136"/>
    </row>
    <row r="891" spans="2:43" ht="14.25" customHeight="1" x14ac:dyDescent="0.3">
      <c r="B891" s="139"/>
      <c r="C891" s="140"/>
      <c r="D891" s="139"/>
      <c r="J891" s="141"/>
      <c r="K891" s="141"/>
      <c r="L891" s="137"/>
      <c r="M891" s="137"/>
      <c r="N891" s="137"/>
      <c r="O891" s="137"/>
      <c r="P891" s="136"/>
      <c r="Q891" s="136"/>
      <c r="R891" s="136"/>
      <c r="S891" s="136"/>
      <c r="T891" s="136"/>
      <c r="U891" s="136"/>
      <c r="V891" s="136"/>
      <c r="W891" s="139"/>
      <c r="X891" s="140"/>
      <c r="Y891" s="139"/>
      <c r="AE891" s="138"/>
      <c r="AF891" s="138"/>
      <c r="AG891" s="137"/>
      <c r="AH891" s="137"/>
      <c r="AI891" s="137"/>
      <c r="AJ891" s="137"/>
      <c r="AK891" s="136"/>
      <c r="AL891" s="136"/>
      <c r="AM891" s="136"/>
      <c r="AN891" s="136"/>
      <c r="AO891" s="136"/>
      <c r="AP891" s="136"/>
      <c r="AQ891" s="136"/>
    </row>
    <row r="892" spans="2:43" ht="14.25" customHeight="1" x14ac:dyDescent="0.3">
      <c r="B892" s="139"/>
      <c r="C892" s="140"/>
      <c r="D892" s="139"/>
      <c r="J892" s="141"/>
      <c r="K892" s="141"/>
      <c r="L892" s="137"/>
      <c r="M892" s="137"/>
      <c r="N892" s="137"/>
      <c r="O892" s="137"/>
      <c r="P892" s="136"/>
      <c r="Q892" s="136"/>
      <c r="R892" s="136"/>
      <c r="S892" s="136"/>
      <c r="T892" s="136"/>
      <c r="U892" s="136"/>
      <c r="V892" s="136"/>
      <c r="W892" s="139"/>
      <c r="X892" s="140"/>
      <c r="Y892" s="139"/>
      <c r="AE892" s="138"/>
      <c r="AF892" s="138"/>
      <c r="AG892" s="137"/>
      <c r="AH892" s="137"/>
      <c r="AI892" s="137"/>
      <c r="AJ892" s="137"/>
      <c r="AK892" s="136"/>
      <c r="AL892" s="136"/>
      <c r="AM892" s="136"/>
      <c r="AN892" s="136"/>
      <c r="AO892" s="136"/>
      <c r="AP892" s="136"/>
      <c r="AQ892" s="136"/>
    </row>
    <row r="893" spans="2:43" ht="14.25" customHeight="1" x14ac:dyDescent="0.3">
      <c r="B893" s="139"/>
      <c r="C893" s="140"/>
      <c r="D893" s="139"/>
      <c r="J893" s="141"/>
      <c r="K893" s="141"/>
      <c r="L893" s="137"/>
      <c r="M893" s="137"/>
      <c r="N893" s="137"/>
      <c r="O893" s="137"/>
      <c r="P893" s="136"/>
      <c r="Q893" s="136"/>
      <c r="R893" s="136"/>
      <c r="S893" s="136"/>
      <c r="T893" s="136"/>
      <c r="U893" s="136"/>
      <c r="V893" s="136"/>
      <c r="W893" s="139"/>
      <c r="X893" s="140"/>
      <c r="Y893" s="139"/>
      <c r="AE893" s="138"/>
      <c r="AF893" s="138"/>
      <c r="AG893" s="137"/>
      <c r="AH893" s="137"/>
      <c r="AI893" s="137"/>
      <c r="AJ893" s="137"/>
      <c r="AK893" s="136"/>
      <c r="AL893" s="136"/>
      <c r="AM893" s="136"/>
      <c r="AN893" s="136"/>
      <c r="AO893" s="136"/>
      <c r="AP893" s="136"/>
      <c r="AQ893" s="136"/>
    </row>
    <row r="894" spans="2:43" ht="14.25" customHeight="1" x14ac:dyDescent="0.3">
      <c r="B894" s="139"/>
      <c r="C894" s="140"/>
      <c r="D894" s="139"/>
      <c r="J894" s="141"/>
      <c r="K894" s="141"/>
      <c r="L894" s="137"/>
      <c r="M894" s="137"/>
      <c r="N894" s="137"/>
      <c r="O894" s="137"/>
      <c r="P894" s="136"/>
      <c r="Q894" s="136"/>
      <c r="R894" s="136"/>
      <c r="S894" s="136"/>
      <c r="T894" s="136"/>
      <c r="U894" s="136"/>
      <c r="V894" s="136"/>
      <c r="W894" s="139"/>
      <c r="X894" s="140"/>
      <c r="Y894" s="139"/>
      <c r="AE894" s="138"/>
      <c r="AF894" s="138"/>
      <c r="AG894" s="137"/>
      <c r="AH894" s="137"/>
      <c r="AI894" s="137"/>
      <c r="AJ894" s="137"/>
      <c r="AK894" s="136"/>
      <c r="AL894" s="136"/>
      <c r="AM894" s="136"/>
      <c r="AN894" s="136"/>
      <c r="AO894" s="136"/>
      <c r="AP894" s="136"/>
      <c r="AQ894" s="136"/>
    </row>
    <row r="895" spans="2:43" ht="14.25" customHeight="1" x14ac:dyDescent="0.3">
      <c r="B895" s="139"/>
      <c r="C895" s="140"/>
      <c r="D895" s="139"/>
      <c r="J895" s="141"/>
      <c r="K895" s="141"/>
      <c r="L895" s="137"/>
      <c r="M895" s="137"/>
      <c r="N895" s="137"/>
      <c r="O895" s="137"/>
      <c r="P895" s="136"/>
      <c r="Q895" s="136"/>
      <c r="R895" s="136"/>
      <c r="S895" s="136"/>
      <c r="T895" s="136"/>
      <c r="U895" s="136"/>
      <c r="V895" s="136"/>
      <c r="W895" s="139"/>
      <c r="X895" s="140"/>
      <c r="Y895" s="139"/>
      <c r="AE895" s="138"/>
      <c r="AF895" s="138"/>
      <c r="AG895" s="137"/>
      <c r="AH895" s="137"/>
      <c r="AI895" s="137"/>
      <c r="AJ895" s="137"/>
      <c r="AK895" s="136"/>
      <c r="AL895" s="136"/>
      <c r="AM895" s="136"/>
      <c r="AN895" s="136"/>
      <c r="AO895" s="136"/>
      <c r="AP895" s="136"/>
      <c r="AQ895" s="136"/>
    </row>
    <row r="896" spans="2:43" ht="14.25" customHeight="1" x14ac:dyDescent="0.3">
      <c r="B896" s="139"/>
      <c r="C896" s="140"/>
      <c r="D896" s="139"/>
      <c r="J896" s="141"/>
      <c r="K896" s="141"/>
      <c r="L896" s="137"/>
      <c r="M896" s="137"/>
      <c r="N896" s="137"/>
      <c r="O896" s="137"/>
      <c r="P896" s="136"/>
      <c r="Q896" s="136"/>
      <c r="R896" s="136"/>
      <c r="S896" s="136"/>
      <c r="T896" s="136"/>
      <c r="U896" s="136"/>
      <c r="V896" s="136"/>
      <c r="W896" s="139"/>
      <c r="X896" s="140"/>
      <c r="Y896" s="139"/>
      <c r="AE896" s="138"/>
      <c r="AF896" s="138"/>
      <c r="AG896" s="137"/>
      <c r="AH896" s="137"/>
      <c r="AI896" s="137"/>
      <c r="AJ896" s="137"/>
      <c r="AK896" s="136"/>
      <c r="AL896" s="136"/>
      <c r="AM896" s="136"/>
      <c r="AN896" s="136"/>
      <c r="AO896" s="136"/>
      <c r="AP896" s="136"/>
      <c r="AQ896" s="136"/>
    </row>
    <row r="897" spans="2:43" ht="14.25" customHeight="1" x14ac:dyDescent="0.3">
      <c r="B897" s="139"/>
      <c r="C897" s="140"/>
      <c r="D897" s="139"/>
      <c r="J897" s="141"/>
      <c r="K897" s="141"/>
      <c r="L897" s="137"/>
      <c r="M897" s="137"/>
      <c r="N897" s="137"/>
      <c r="O897" s="137"/>
      <c r="P897" s="136"/>
      <c r="Q897" s="136"/>
      <c r="R897" s="136"/>
      <c r="S897" s="136"/>
      <c r="T897" s="136"/>
      <c r="U897" s="136"/>
      <c r="V897" s="136"/>
      <c r="W897" s="139"/>
      <c r="X897" s="140"/>
      <c r="Y897" s="139"/>
      <c r="AE897" s="138"/>
      <c r="AF897" s="138"/>
      <c r="AG897" s="137"/>
      <c r="AH897" s="137"/>
      <c r="AI897" s="137"/>
      <c r="AJ897" s="137"/>
      <c r="AK897" s="136"/>
      <c r="AL897" s="136"/>
      <c r="AM897" s="136"/>
      <c r="AN897" s="136"/>
      <c r="AO897" s="136"/>
      <c r="AP897" s="136"/>
      <c r="AQ897" s="136"/>
    </row>
    <row r="898" spans="2:43" ht="14.25" customHeight="1" x14ac:dyDescent="0.3">
      <c r="B898" s="139"/>
      <c r="C898" s="140"/>
      <c r="D898" s="139"/>
      <c r="J898" s="141"/>
      <c r="K898" s="141"/>
      <c r="L898" s="137"/>
      <c r="M898" s="137"/>
      <c r="N898" s="137"/>
      <c r="O898" s="137"/>
      <c r="P898" s="136"/>
      <c r="Q898" s="136"/>
      <c r="R898" s="136"/>
      <c r="S898" s="136"/>
      <c r="T898" s="136"/>
      <c r="U898" s="136"/>
      <c r="V898" s="136"/>
      <c r="W898" s="139"/>
      <c r="X898" s="140"/>
      <c r="Y898" s="139"/>
      <c r="AE898" s="138"/>
      <c r="AF898" s="138"/>
      <c r="AG898" s="137"/>
      <c r="AH898" s="137"/>
      <c r="AI898" s="137"/>
      <c r="AJ898" s="137"/>
      <c r="AK898" s="136"/>
      <c r="AL898" s="136"/>
      <c r="AM898" s="136"/>
      <c r="AN898" s="136"/>
      <c r="AO898" s="136"/>
      <c r="AP898" s="136"/>
      <c r="AQ898" s="136"/>
    </row>
    <row r="899" spans="2:43" ht="14.25" customHeight="1" x14ac:dyDescent="0.3">
      <c r="B899" s="139"/>
      <c r="C899" s="140"/>
      <c r="D899" s="139"/>
      <c r="J899" s="141"/>
      <c r="K899" s="141"/>
      <c r="L899" s="137"/>
      <c r="M899" s="137"/>
      <c r="N899" s="137"/>
      <c r="O899" s="137"/>
      <c r="P899" s="136"/>
      <c r="Q899" s="136"/>
      <c r="R899" s="136"/>
      <c r="S899" s="136"/>
      <c r="T899" s="136"/>
      <c r="U899" s="136"/>
      <c r="V899" s="136"/>
      <c r="W899" s="139"/>
      <c r="X899" s="140"/>
      <c r="Y899" s="139"/>
      <c r="AE899" s="138"/>
      <c r="AF899" s="138"/>
      <c r="AG899" s="137"/>
      <c r="AH899" s="137"/>
      <c r="AI899" s="137"/>
      <c r="AJ899" s="137"/>
      <c r="AK899" s="136"/>
      <c r="AL899" s="136"/>
      <c r="AM899" s="136"/>
      <c r="AN899" s="136"/>
      <c r="AO899" s="136"/>
      <c r="AP899" s="136"/>
      <c r="AQ899" s="136"/>
    </row>
    <row r="900" spans="2:43" ht="14.25" customHeight="1" x14ac:dyDescent="0.3">
      <c r="B900" s="139"/>
      <c r="C900" s="140"/>
      <c r="D900" s="139"/>
      <c r="J900" s="141"/>
      <c r="K900" s="141"/>
      <c r="L900" s="137"/>
      <c r="M900" s="137"/>
      <c r="N900" s="137"/>
      <c r="O900" s="137"/>
      <c r="P900" s="136"/>
      <c r="Q900" s="136"/>
      <c r="R900" s="136"/>
      <c r="S900" s="136"/>
      <c r="T900" s="136"/>
      <c r="U900" s="136"/>
      <c r="V900" s="136"/>
      <c r="W900" s="139"/>
      <c r="X900" s="140"/>
      <c r="Y900" s="139"/>
      <c r="AE900" s="138"/>
      <c r="AF900" s="138"/>
      <c r="AG900" s="137"/>
      <c r="AH900" s="137"/>
      <c r="AI900" s="137"/>
      <c r="AJ900" s="137"/>
      <c r="AK900" s="136"/>
      <c r="AL900" s="136"/>
      <c r="AM900" s="136"/>
      <c r="AN900" s="136"/>
      <c r="AO900" s="136"/>
      <c r="AP900" s="136"/>
      <c r="AQ900" s="136"/>
    </row>
  </sheetData>
  <mergeCells count="28">
    <mergeCell ref="AR26:AR31"/>
    <mergeCell ref="AR33:AR34"/>
    <mergeCell ref="B20:B21"/>
    <mergeCell ref="C20:C21"/>
    <mergeCell ref="D20:D21"/>
    <mergeCell ref="E20:E21"/>
    <mergeCell ref="F20:F21"/>
    <mergeCell ref="I20:I21"/>
    <mergeCell ref="J20:O20"/>
    <mergeCell ref="W20:W21"/>
    <mergeCell ref="AB20:AB21"/>
    <mergeCell ref="AC20:AC21"/>
    <mergeCell ref="AD20:AD21"/>
    <mergeCell ref="AE20:AJ20"/>
    <mergeCell ref="AK20:AQ20"/>
    <mergeCell ref="AR22:AR23"/>
    <mergeCell ref="D2:E2"/>
    <mergeCell ref="F2:G2"/>
    <mergeCell ref="G20:G21"/>
    <mergeCell ref="H20:H21"/>
    <mergeCell ref="Z20:Z21"/>
    <mergeCell ref="Y20:Y21"/>
    <mergeCell ref="P20:V20"/>
    <mergeCell ref="B17:V18"/>
    <mergeCell ref="W17:AR18"/>
    <mergeCell ref="AA20:AA21"/>
    <mergeCell ref="X20:X21"/>
    <mergeCell ref="AR20:AR21"/>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85FEA-0A20-4FE7-884D-637C4673FBBF}">
  <dimension ref="A1:HE892"/>
  <sheetViews>
    <sheetView tabSelected="1" topLeftCell="BF18" zoomScale="91" zoomScaleNormal="70" workbookViewId="0">
      <pane ySplit="4" topLeftCell="A26" activePane="bottomLeft" state="frozen"/>
      <selection activeCell="A18" sqref="A18"/>
      <selection pane="bottomLeft" activeCell="BM26" sqref="BM26"/>
    </sheetView>
  </sheetViews>
  <sheetFormatPr baseColWidth="10" defaultColWidth="12.6640625" defaultRowHeight="15" customHeight="1" outlineLevelCol="1" x14ac:dyDescent="0.3"/>
  <cols>
    <col min="1" max="1" width="10.6640625" customWidth="1"/>
    <col min="2" max="2" width="23.88671875" customWidth="1"/>
    <col min="3" max="3" width="20.21875" customWidth="1"/>
    <col min="4" max="4" width="12.6640625" customWidth="1"/>
    <col min="5" max="5" width="32.6640625" style="11" customWidth="1"/>
    <col min="6" max="6" width="17.88671875" hidden="1" customWidth="1"/>
    <col min="7" max="7" width="15.109375" hidden="1" customWidth="1"/>
    <col min="8" max="8" width="19" hidden="1" customWidth="1"/>
    <col min="9" max="9" width="14.44140625" style="43" hidden="1" customWidth="1"/>
    <col min="10" max="10" width="16.77734375" style="43" hidden="1" customWidth="1"/>
    <col min="11" max="11" width="16.77734375" style="34" hidden="1" customWidth="1"/>
    <col min="12" max="14" width="20.21875" style="13" customWidth="1"/>
    <col min="15" max="15" width="21.44140625" style="13" customWidth="1"/>
    <col min="16" max="16" width="17.88671875" style="13" customWidth="1" outlineLevel="1"/>
    <col min="17" max="17" width="12.6640625" style="13" customWidth="1" outlineLevel="1"/>
    <col min="18" max="18" width="19.44140625" style="13" customWidth="1" outlineLevel="1"/>
    <col min="19" max="19" width="19.77734375" style="13" customWidth="1" outlineLevel="1"/>
    <col min="20" max="20" width="21" style="13" customWidth="1" outlineLevel="1"/>
    <col min="21" max="22" width="12.6640625" style="13" customWidth="1" outlineLevel="1"/>
    <col min="23" max="23" width="17.44140625" style="13" customWidth="1" outlineLevel="1"/>
    <col min="24" max="24" width="17.88671875" style="13" customWidth="1" outlineLevel="1"/>
    <col min="25" max="25" width="12.6640625" style="13" customWidth="1" outlineLevel="1"/>
    <col min="26" max="26" width="17.88671875" style="13" customWidth="1" outlineLevel="1"/>
    <col min="27" max="27" width="16.44140625" style="13" customWidth="1" outlineLevel="1"/>
    <col min="28" max="28" width="19" style="13" customWidth="1" outlineLevel="1"/>
    <col min="29" max="29" width="12.6640625" style="13" customWidth="1" outlineLevel="1"/>
    <col min="30" max="30" width="18.77734375" style="13" customWidth="1" outlineLevel="1"/>
    <col min="31" max="31" width="25.6640625" style="13" customWidth="1" outlineLevel="1"/>
    <col min="32" max="32" width="19.21875" style="13" customWidth="1" outlineLevel="1"/>
    <col min="33" max="34" width="12.6640625" style="13" customWidth="1" outlineLevel="1"/>
    <col min="35" max="35" width="16.21875" style="13" customWidth="1" outlineLevel="1"/>
    <col min="36" max="36" width="17.88671875" style="13" customWidth="1" outlineLevel="1"/>
    <col min="37" max="38" width="16.77734375" style="13" customWidth="1" outlineLevel="1"/>
    <col min="39" max="39" width="16.44140625" style="13" customWidth="1" outlineLevel="1"/>
    <col min="40" max="40" width="18.109375" style="13" customWidth="1" outlineLevel="1"/>
    <col min="41" max="41" width="16.6640625" style="13" customWidth="1" outlineLevel="1"/>
    <col min="42" max="42" width="22.44140625" style="13" customWidth="1" outlineLevel="1"/>
    <col min="43" max="43" width="20" style="13" customWidth="1" outlineLevel="1"/>
    <col min="44" max="44" width="18" style="13" customWidth="1" outlineLevel="1"/>
    <col min="45" max="45" width="16.44140625" style="13" customWidth="1" outlineLevel="1"/>
    <col min="46" max="46" width="16.5546875" style="13" customWidth="1" outlineLevel="1"/>
    <col min="47" max="47" width="33.5546875" style="13" customWidth="1" outlineLevel="1"/>
    <col min="48" max="48" width="20" style="13" customWidth="1" outlineLevel="1"/>
    <col min="49" max="49" width="18" style="13" customWidth="1" outlineLevel="1"/>
    <col min="50" max="50" width="16.44140625" style="13" customWidth="1" outlineLevel="1"/>
    <col min="51" max="51" width="29.88671875" style="13" customWidth="1" outlineLevel="1"/>
    <col min="52" max="52" width="19.6640625" style="13" customWidth="1" outlineLevel="1"/>
    <col min="53" max="53" width="16" style="13" customWidth="1" outlineLevel="1"/>
    <col min="54" max="54" width="16.44140625" style="13" customWidth="1" outlineLevel="1"/>
    <col min="55" max="55" width="18.44140625" style="13" customWidth="1" outlineLevel="1"/>
    <col min="56" max="56" width="20.88671875" style="13" customWidth="1" outlineLevel="1"/>
    <col min="57" max="57" width="19.77734375" style="13" customWidth="1" outlineLevel="1"/>
    <col min="58" max="58" width="18.109375" style="13" customWidth="1" outlineLevel="1"/>
    <col min="59" max="59" width="19.5546875" style="13" customWidth="1" outlineLevel="1"/>
    <col min="60" max="60" width="19.77734375" style="13" customWidth="1" outlineLevel="1"/>
    <col min="61" max="61" width="19.5546875" style="13" customWidth="1" outlineLevel="1"/>
    <col min="62" max="62" width="16.21875" style="13" customWidth="1" outlineLevel="1"/>
    <col min="63" max="63" width="19.5546875" style="13" customWidth="1" outlineLevel="1"/>
    <col min="64" max="78" width="12.6640625" style="13" customWidth="1" outlineLevel="1"/>
    <col min="79" max="79" width="12.6640625" style="13" customWidth="1"/>
    <col min="80" max="80" width="17.33203125" style="13" customWidth="1"/>
    <col min="81" max="81" width="17.44140625" style="94" customWidth="1"/>
    <col min="82" max="82" width="17.33203125" style="13" customWidth="1" outlineLevel="1"/>
    <col min="83" max="85" width="12.6640625" style="13" customWidth="1" outlineLevel="1"/>
    <col min="86" max="86" width="16.77734375" style="13" customWidth="1" outlineLevel="1"/>
    <col min="87" max="88" width="12.6640625" style="13" customWidth="1" outlineLevel="1"/>
    <col min="89" max="89" width="16.33203125" style="13" customWidth="1" outlineLevel="1"/>
    <col min="90" max="90" width="17.88671875" style="13" customWidth="1" outlineLevel="1"/>
    <col min="91" max="92" width="12.6640625" style="13" customWidth="1" outlineLevel="1"/>
    <col min="93" max="94" width="17.44140625" style="13" customWidth="1" outlineLevel="1"/>
    <col min="95" max="96" width="12.6640625" style="13" customWidth="1" outlineLevel="1"/>
    <col min="97" max="97" width="16.44140625" style="13" customWidth="1" outlineLevel="1"/>
    <col min="98" max="98" width="18.6640625" style="13" customWidth="1" outlineLevel="1"/>
    <col min="99" max="99" width="12.6640625" style="13" customWidth="1" outlineLevel="1"/>
    <col min="100" max="100" width="18.109375" style="13" customWidth="1" outlineLevel="1"/>
    <col min="101" max="102" width="16.44140625" style="13" customWidth="1" outlineLevel="1"/>
    <col min="103" max="103" width="12.6640625" style="13" customWidth="1" outlineLevel="1"/>
    <col min="104" max="104" width="15.33203125" style="13" customWidth="1" outlineLevel="1"/>
    <col min="105" max="107" width="16.44140625" style="13" customWidth="1" outlineLevel="1"/>
    <col min="108" max="110" width="18" style="13" customWidth="1" outlineLevel="1"/>
    <col min="111" max="111" width="16.44140625" style="13" customWidth="1" outlineLevel="1"/>
    <col min="112" max="113" width="18" style="13" customWidth="1" outlineLevel="1"/>
    <col min="114" max="114" width="21.88671875" style="13" customWidth="1" outlineLevel="1"/>
    <col min="115" max="115" width="12.6640625" style="13" customWidth="1" outlineLevel="1"/>
    <col min="116" max="116" width="23.44140625" style="13" customWidth="1" outlineLevel="1"/>
    <col min="117" max="117" width="16.44140625" style="13" customWidth="1" outlineLevel="1"/>
    <col min="118" max="118" width="23" style="13" customWidth="1" outlineLevel="1"/>
    <col min="119" max="119" width="12.6640625" style="13" customWidth="1" outlineLevel="1"/>
    <col min="120" max="120" width="20.88671875" style="13" customWidth="1" outlineLevel="1"/>
    <col min="121" max="121" width="21.109375" style="13" customWidth="1" outlineLevel="1"/>
    <col min="122" max="122" width="19.77734375" style="13" customWidth="1" outlineLevel="1"/>
    <col min="123" max="124" width="18.109375" style="13" customWidth="1" outlineLevel="1"/>
    <col min="125" max="126" width="19.5546875" style="13" customWidth="1" outlineLevel="1"/>
    <col min="127" max="127" width="17.77734375" style="13" customWidth="1" outlineLevel="1"/>
    <col min="128" max="128" width="22" style="13" customWidth="1" outlineLevel="1"/>
    <col min="129" max="129" width="19.5546875" style="13" customWidth="1" outlineLevel="1"/>
    <col min="130" max="144" width="12.6640625" style="13" customWidth="1" outlineLevel="1"/>
    <col min="145" max="145" width="12.6640625" style="13" customWidth="1"/>
    <col min="146" max="146" width="15.44140625" customWidth="1"/>
    <col min="147" max="147" width="12.6640625" style="90" customWidth="1"/>
    <col min="148" max="151" width="12.6640625" customWidth="1" outlineLevel="1"/>
    <col min="152" max="152" width="16.77734375" customWidth="1" outlineLevel="1"/>
    <col min="153" max="154" width="12.6640625" customWidth="1" outlineLevel="1"/>
    <col min="155" max="155" width="15.33203125" customWidth="1" outlineLevel="1"/>
    <col min="156" max="156" width="17.88671875" customWidth="1" outlineLevel="1"/>
    <col min="157" max="158" width="12.6640625" customWidth="1" outlineLevel="1"/>
    <col min="159" max="160" width="16.44140625" customWidth="1" outlineLevel="1"/>
    <col min="161" max="162" width="12.6640625" customWidth="1" outlineLevel="1"/>
    <col min="163" max="163" width="16.44140625" customWidth="1" outlineLevel="1"/>
    <col min="164" max="164" width="21.33203125" customWidth="1" outlineLevel="1"/>
    <col min="165" max="165" width="12.6640625" customWidth="1" outlineLevel="1"/>
    <col min="166" max="166" width="16.44140625" customWidth="1" outlineLevel="1"/>
    <col min="167" max="167" width="18.88671875" customWidth="1" outlineLevel="1"/>
    <col min="168" max="168" width="17.88671875" customWidth="1" outlineLevel="1"/>
    <col min="169" max="169" width="12.6640625" customWidth="1" outlineLevel="1"/>
    <col min="170" max="170" width="16.77734375" customWidth="1" outlineLevel="1"/>
    <col min="171" max="171" width="16.44140625" customWidth="1" outlineLevel="1"/>
    <col min="172" max="172" width="20.33203125" customWidth="1" outlineLevel="1"/>
    <col min="173" max="173" width="12.6640625" customWidth="1" outlineLevel="1"/>
    <col min="174" max="174" width="20.33203125" customWidth="1" outlineLevel="1"/>
    <col min="175" max="175" width="18.44140625" customWidth="1" outlineLevel="1"/>
    <col min="176" max="176" width="16.44140625" customWidth="1" outlineLevel="1"/>
    <col min="177" max="177" width="12.6640625" customWidth="1" outlineLevel="1"/>
    <col min="178" max="178" width="15.33203125" customWidth="1" outlineLevel="1"/>
    <col min="179" max="179" width="16.44140625" customWidth="1" outlineLevel="1"/>
    <col min="180" max="180" width="18.33203125" customWidth="1" outlineLevel="1"/>
    <col min="181" max="181" width="12.6640625" customWidth="1" outlineLevel="1"/>
    <col min="182" max="182" width="17.21875" customWidth="1" outlineLevel="1"/>
    <col min="183" max="183" width="16.44140625" customWidth="1" outlineLevel="1"/>
    <col min="184" max="184" width="23.109375" customWidth="1" outlineLevel="1"/>
    <col min="185" max="185" width="12.6640625" customWidth="1" outlineLevel="1"/>
    <col min="186" max="186" width="18.5546875" customWidth="1" outlineLevel="1"/>
    <col min="187" max="188" width="19.77734375" customWidth="1" outlineLevel="1"/>
    <col min="189" max="190" width="18.109375" customWidth="1" outlineLevel="1"/>
    <col min="191" max="192" width="19.5546875" customWidth="1" outlineLevel="1"/>
    <col min="193" max="194" width="17.77734375" customWidth="1" outlineLevel="1"/>
    <col min="195" max="195" width="19.5546875" customWidth="1" outlineLevel="1"/>
    <col min="196" max="209" width="12.6640625" customWidth="1" outlineLevel="1"/>
    <col min="210" max="210" width="14.21875" customWidth="1" outlineLevel="1"/>
    <col min="211" max="211" width="12.6640625" customWidth="1"/>
    <col min="212" max="212" width="15.44140625" customWidth="1"/>
    <col min="213" max="213" width="12.6640625" customWidth="1"/>
  </cols>
  <sheetData>
    <row r="1" spans="2:15" ht="14.25" hidden="1" customHeight="1" x14ac:dyDescent="0.3">
      <c r="I1"/>
      <c r="J1" s="21"/>
      <c r="K1"/>
      <c r="L1"/>
      <c r="M1"/>
      <c r="N1"/>
      <c r="O1"/>
    </row>
    <row r="2" spans="2:15" ht="14.4" hidden="1" customHeight="1" x14ac:dyDescent="0.3">
      <c r="B2" s="50"/>
      <c r="C2" s="54"/>
      <c r="D2" s="265" t="s">
        <v>15</v>
      </c>
      <c r="E2" s="266"/>
      <c r="F2" s="267" t="s">
        <v>16</v>
      </c>
      <c r="G2" s="268"/>
      <c r="H2" s="7"/>
      <c r="I2"/>
      <c r="J2" s="21"/>
      <c r="K2"/>
      <c r="L2"/>
      <c r="M2"/>
      <c r="N2"/>
      <c r="O2"/>
    </row>
    <row r="3" spans="2:15" ht="14.25" hidden="1" customHeight="1" x14ac:dyDescent="0.3">
      <c r="B3" s="51" t="s">
        <v>17</v>
      </c>
      <c r="C3" s="55" t="s">
        <v>18</v>
      </c>
      <c r="D3" s="55" t="s">
        <v>19</v>
      </c>
      <c r="E3" s="9" t="s">
        <v>20</v>
      </c>
      <c r="F3" s="55" t="s">
        <v>21</v>
      </c>
      <c r="G3" s="9" t="s">
        <v>22</v>
      </c>
      <c r="H3" s="10" t="s">
        <v>23</v>
      </c>
      <c r="I3"/>
      <c r="J3" s="21"/>
      <c r="K3"/>
      <c r="L3"/>
      <c r="M3"/>
      <c r="N3"/>
      <c r="O3"/>
    </row>
    <row r="4" spans="2:15" ht="82.5" hidden="1" customHeight="1" x14ac:dyDescent="0.3">
      <c r="B4" s="52">
        <v>202300000000304</v>
      </c>
      <c r="C4" s="56" t="s">
        <v>34</v>
      </c>
      <c r="D4" s="57">
        <v>5096594742</v>
      </c>
      <c r="E4" s="47">
        <v>0</v>
      </c>
      <c r="F4" s="58">
        <v>7087431993</v>
      </c>
      <c r="G4" s="25">
        <v>1098731857</v>
      </c>
      <c r="H4" s="26">
        <f>SUM(D4:G4)</f>
        <v>13282758592</v>
      </c>
      <c r="I4"/>
      <c r="J4" s="21"/>
      <c r="K4"/>
      <c r="L4"/>
      <c r="M4"/>
      <c r="N4"/>
      <c r="O4"/>
    </row>
    <row r="5" spans="2:15" ht="14.25" hidden="1" customHeight="1" x14ac:dyDescent="0.3">
      <c r="I5"/>
      <c r="J5" s="21"/>
      <c r="K5"/>
      <c r="L5"/>
      <c r="M5"/>
      <c r="N5"/>
      <c r="O5"/>
    </row>
    <row r="6" spans="2:15" ht="14.25" hidden="1" customHeight="1" x14ac:dyDescent="0.3">
      <c r="I6"/>
      <c r="J6" s="21"/>
      <c r="K6"/>
      <c r="L6"/>
      <c r="M6"/>
      <c r="N6"/>
      <c r="O6"/>
    </row>
    <row r="7" spans="2:15" ht="14.25" hidden="1" customHeight="1" x14ac:dyDescent="0.3">
      <c r="I7"/>
      <c r="J7" s="21"/>
      <c r="K7"/>
      <c r="L7"/>
      <c r="M7"/>
      <c r="N7"/>
      <c r="O7"/>
    </row>
    <row r="8" spans="2:15" ht="14.25" hidden="1" customHeight="1" x14ac:dyDescent="0.3">
      <c r="I8"/>
      <c r="J8" s="21"/>
      <c r="K8"/>
      <c r="L8"/>
      <c r="M8"/>
      <c r="N8"/>
      <c r="O8"/>
    </row>
    <row r="9" spans="2:15" ht="14.25" hidden="1" customHeight="1" x14ac:dyDescent="0.3">
      <c r="B9" s="53" t="s">
        <v>0</v>
      </c>
      <c r="C9" s="48" t="s">
        <v>34</v>
      </c>
      <c r="D9" s="48"/>
      <c r="I9"/>
      <c r="J9" s="21"/>
      <c r="K9"/>
      <c r="L9"/>
      <c r="M9"/>
      <c r="N9"/>
      <c r="O9"/>
    </row>
    <row r="10" spans="2:15" ht="14.25" hidden="1" customHeight="1" x14ac:dyDescent="0.3">
      <c r="B10" s="53" t="s">
        <v>1</v>
      </c>
      <c r="C10" s="49">
        <v>202300000000304</v>
      </c>
      <c r="D10" s="48"/>
      <c r="I10"/>
      <c r="J10" s="37"/>
      <c r="K10" s="35"/>
      <c r="L10" s="36"/>
      <c r="M10" s="36"/>
      <c r="N10" s="36"/>
      <c r="O10" s="12"/>
    </row>
    <row r="11" spans="2:15" ht="14.25" hidden="1" customHeight="1" x14ac:dyDescent="0.3">
      <c r="B11" s="53" t="s">
        <v>2</v>
      </c>
      <c r="C11" s="48" t="s">
        <v>3</v>
      </c>
      <c r="D11" s="48"/>
      <c r="I11"/>
      <c r="J11" s="38"/>
      <c r="K11" s="30"/>
      <c r="L11" s="12"/>
      <c r="M11" s="12"/>
      <c r="N11" s="12"/>
      <c r="O11" s="12"/>
    </row>
    <row r="12" spans="2:15" ht="14.25" hidden="1" customHeight="1" x14ac:dyDescent="0.3">
      <c r="B12" s="53" t="s">
        <v>4</v>
      </c>
      <c r="C12" s="48" t="s">
        <v>35</v>
      </c>
      <c r="D12" s="48"/>
      <c r="I12"/>
      <c r="J12" s="38"/>
      <c r="K12" s="30"/>
      <c r="L12" s="12"/>
      <c r="M12" s="12"/>
      <c r="N12" s="12"/>
      <c r="O12" s="12"/>
    </row>
    <row r="13" spans="2:15" ht="14.25" hidden="1" customHeight="1" x14ac:dyDescent="0.3">
      <c r="B13" s="53" t="s">
        <v>5</v>
      </c>
      <c r="C13" s="48" t="s">
        <v>6</v>
      </c>
      <c r="D13" s="48"/>
      <c r="I13"/>
      <c r="J13" s="38"/>
      <c r="K13" s="30"/>
      <c r="L13" s="12"/>
      <c r="M13" s="12"/>
      <c r="N13" s="12"/>
      <c r="O13" s="12"/>
    </row>
    <row r="14" spans="2:15" ht="14.25" hidden="1" customHeight="1" x14ac:dyDescent="0.3">
      <c r="B14" s="53" t="s">
        <v>7</v>
      </c>
      <c r="C14" s="2" t="s">
        <v>36</v>
      </c>
      <c r="D14" s="48"/>
      <c r="I14"/>
      <c r="J14" s="38"/>
      <c r="K14" s="30"/>
      <c r="L14" s="12"/>
      <c r="M14" s="12"/>
      <c r="N14" s="12"/>
      <c r="O14" s="12"/>
    </row>
    <row r="15" spans="2:15" ht="14.25" hidden="1" customHeight="1" x14ac:dyDescent="0.3">
      <c r="B15" s="53" t="s">
        <v>8</v>
      </c>
      <c r="C15" s="2" t="s">
        <v>37</v>
      </c>
      <c r="D15" s="48"/>
      <c r="I15"/>
      <c r="J15" s="38"/>
      <c r="K15" s="30"/>
      <c r="L15" s="12"/>
      <c r="M15" s="12"/>
      <c r="N15" s="12"/>
      <c r="O15" s="12"/>
    </row>
    <row r="16" spans="2:15" ht="14.25" hidden="1" customHeight="1" x14ac:dyDescent="0.3">
      <c r="I16"/>
      <c r="J16" s="38"/>
      <c r="K16" s="30"/>
      <c r="L16" s="12"/>
      <c r="M16" s="12"/>
      <c r="N16" s="12"/>
      <c r="O16" s="12"/>
    </row>
    <row r="17" spans="1:213" ht="14.25" customHeight="1" x14ac:dyDescent="0.3">
      <c r="B17" s="269" t="s">
        <v>58</v>
      </c>
      <c r="C17" s="269"/>
      <c r="D17" s="269"/>
      <c r="E17" s="269"/>
      <c r="F17" s="269"/>
      <c r="G17" s="269"/>
      <c r="H17" s="269"/>
      <c r="I17" s="269"/>
      <c r="J17" s="269"/>
      <c r="K17" s="269"/>
      <c r="L17" s="269"/>
      <c r="M17" s="269"/>
      <c r="N17" s="269"/>
      <c r="O17" s="269"/>
    </row>
    <row r="18" spans="1:213" ht="40.200000000000003" customHeight="1" x14ac:dyDescent="0.3">
      <c r="B18" s="269"/>
      <c r="C18" s="269"/>
      <c r="D18" s="269"/>
      <c r="E18" s="269"/>
      <c r="F18" s="269"/>
      <c r="G18" s="269"/>
      <c r="H18" s="269"/>
      <c r="I18" s="269"/>
      <c r="J18" s="269"/>
      <c r="K18" s="269"/>
      <c r="L18" s="269"/>
      <c r="M18" s="269"/>
      <c r="N18" s="269"/>
      <c r="O18" s="269"/>
      <c r="BE18" s="218"/>
      <c r="BO18" s="13">
        <v>0</v>
      </c>
      <c r="BS18" s="13">
        <v>0</v>
      </c>
      <c r="GG18" s="219"/>
    </row>
    <row r="19" spans="1:213" ht="31.95" customHeight="1" x14ac:dyDescent="0.3">
      <c r="G19" s="209"/>
      <c r="I19"/>
      <c r="J19" s="38"/>
      <c r="K19" s="30"/>
      <c r="L19" s="12"/>
      <c r="M19" s="12"/>
      <c r="N19" s="12"/>
      <c r="O19" s="12"/>
      <c r="P19" s="258" t="s">
        <v>63</v>
      </c>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8"/>
      <c r="AY19" s="258"/>
      <c r="AZ19" s="258"/>
      <c r="BA19" s="258"/>
      <c r="BB19" s="258"/>
      <c r="BC19" s="258"/>
      <c r="BD19" s="258"/>
      <c r="BE19" s="258"/>
      <c r="BF19" s="258"/>
      <c r="BG19" s="258"/>
      <c r="BH19" s="258"/>
      <c r="BI19" s="258"/>
      <c r="BJ19" s="258"/>
      <c r="BK19" s="258"/>
      <c r="BL19" s="258"/>
      <c r="BM19" s="258"/>
      <c r="BN19" s="258"/>
      <c r="BO19" s="258"/>
      <c r="BP19" s="258"/>
      <c r="BQ19" s="258"/>
      <c r="BR19" s="258"/>
      <c r="BS19" s="258"/>
      <c r="BT19" s="258"/>
      <c r="BU19" s="258"/>
      <c r="BV19" s="258"/>
      <c r="BW19" s="258"/>
      <c r="BX19" s="258"/>
      <c r="BY19" s="258"/>
      <c r="BZ19" s="258"/>
      <c r="CA19" s="258"/>
      <c r="CB19" s="258"/>
      <c r="CC19" s="258"/>
      <c r="CD19" s="259" t="s">
        <v>76</v>
      </c>
      <c r="CE19" s="260"/>
      <c r="CF19" s="260"/>
      <c r="CG19" s="260"/>
      <c r="CH19" s="260"/>
      <c r="CI19" s="260"/>
      <c r="CJ19" s="260"/>
      <c r="CK19" s="260"/>
      <c r="CL19" s="260"/>
      <c r="CM19" s="260"/>
      <c r="CN19" s="260"/>
      <c r="CO19" s="260"/>
      <c r="CP19" s="260"/>
      <c r="CQ19" s="260"/>
      <c r="CR19" s="260"/>
      <c r="CS19" s="260"/>
      <c r="CT19" s="260"/>
      <c r="CU19" s="260"/>
      <c r="CV19" s="260"/>
      <c r="CW19" s="260"/>
      <c r="CX19" s="260"/>
      <c r="CY19" s="260"/>
      <c r="CZ19" s="260"/>
      <c r="DA19" s="260"/>
      <c r="DB19" s="260"/>
      <c r="DC19" s="260"/>
      <c r="DD19" s="260"/>
      <c r="DE19" s="260"/>
      <c r="DF19" s="260"/>
      <c r="DG19" s="260"/>
      <c r="DH19" s="260"/>
      <c r="DI19" s="260"/>
      <c r="DJ19" s="260"/>
      <c r="DK19" s="260"/>
      <c r="DL19" s="260"/>
      <c r="DM19" s="260"/>
      <c r="DN19" s="260"/>
      <c r="DO19" s="260"/>
      <c r="DP19" s="260"/>
      <c r="DQ19" s="260"/>
      <c r="DR19" s="260"/>
      <c r="DS19" s="260"/>
      <c r="DT19" s="260"/>
      <c r="DU19" s="260"/>
      <c r="DV19" s="260"/>
      <c r="DW19" s="260"/>
      <c r="DX19" s="260"/>
      <c r="DY19" s="260"/>
      <c r="DZ19" s="260"/>
      <c r="EA19" s="260"/>
      <c r="EB19" s="260"/>
      <c r="EC19" s="260"/>
      <c r="ED19" s="260"/>
      <c r="EE19" s="260"/>
      <c r="EF19" s="260"/>
      <c r="EG19" s="260"/>
      <c r="EH19" s="260"/>
      <c r="EI19" s="260"/>
      <c r="EJ19" s="260"/>
      <c r="EK19" s="260"/>
      <c r="EL19" s="260"/>
      <c r="EM19" s="260"/>
      <c r="EN19" s="260"/>
      <c r="EO19" s="260"/>
      <c r="EP19" s="260"/>
      <c r="EQ19" s="260"/>
      <c r="ER19" s="255" t="s">
        <v>77</v>
      </c>
      <c r="ES19" s="256"/>
      <c r="ET19" s="256"/>
      <c r="EU19" s="256"/>
      <c r="EV19" s="256"/>
      <c r="EW19" s="256"/>
      <c r="EX19" s="256"/>
      <c r="EY19" s="256"/>
      <c r="EZ19" s="256"/>
      <c r="FA19" s="256"/>
      <c r="FB19" s="256"/>
      <c r="FC19" s="256"/>
      <c r="FD19" s="256"/>
      <c r="FE19" s="256"/>
      <c r="FF19" s="256"/>
      <c r="FG19" s="256"/>
      <c r="FH19" s="256"/>
      <c r="FI19" s="256"/>
      <c r="FJ19" s="256"/>
      <c r="FK19" s="256"/>
      <c r="FL19" s="256"/>
      <c r="FM19" s="256"/>
      <c r="FN19" s="256"/>
      <c r="FO19" s="256"/>
      <c r="FP19" s="256"/>
      <c r="FQ19" s="256"/>
      <c r="FR19" s="256"/>
      <c r="FS19" s="256"/>
      <c r="FT19" s="256"/>
      <c r="FU19" s="256"/>
      <c r="FV19" s="256"/>
      <c r="FW19" s="256"/>
      <c r="FX19" s="256"/>
      <c r="FY19" s="256"/>
      <c r="FZ19" s="256"/>
      <c r="GA19" s="256"/>
      <c r="GB19" s="256"/>
      <c r="GC19" s="256"/>
      <c r="GD19" s="256"/>
      <c r="GE19" s="256"/>
      <c r="GF19" s="256"/>
      <c r="GG19" s="256"/>
      <c r="GH19" s="256"/>
      <c r="GI19" s="256"/>
      <c r="GJ19" s="256"/>
      <c r="GK19" s="256"/>
      <c r="GL19" s="256"/>
      <c r="GM19" s="256"/>
      <c r="GN19" s="256"/>
      <c r="GO19" s="256"/>
      <c r="GP19" s="256"/>
      <c r="GQ19" s="256"/>
      <c r="GR19" s="256"/>
      <c r="GS19" s="256"/>
      <c r="GT19" s="256"/>
      <c r="GU19" s="256"/>
      <c r="GV19" s="256"/>
      <c r="GW19" s="256"/>
      <c r="GX19" s="256"/>
      <c r="GY19" s="256"/>
      <c r="GZ19" s="256"/>
      <c r="HA19" s="256"/>
      <c r="HB19" s="256"/>
      <c r="HC19" s="256"/>
      <c r="HD19" s="256"/>
      <c r="HE19" s="256"/>
    </row>
    <row r="20" spans="1:213" ht="25.2" customHeight="1" x14ac:dyDescent="0.3">
      <c r="B20" s="64" t="s">
        <v>59</v>
      </c>
      <c r="C20" s="270" t="s">
        <v>60</v>
      </c>
      <c r="D20" s="270" t="s">
        <v>61</v>
      </c>
      <c r="E20" s="270" t="s">
        <v>62</v>
      </c>
      <c r="F20" s="270" t="s">
        <v>11</v>
      </c>
      <c r="G20" s="270" t="s">
        <v>12</v>
      </c>
      <c r="H20" s="270" t="s">
        <v>13</v>
      </c>
      <c r="I20" s="274" t="s">
        <v>14</v>
      </c>
      <c r="J20" s="275"/>
      <c r="K20" s="275"/>
      <c r="L20" s="276" t="s">
        <v>26</v>
      </c>
      <c r="M20" s="277"/>
      <c r="N20" s="277"/>
      <c r="O20" s="277"/>
      <c r="P20" s="257" t="s">
        <v>64</v>
      </c>
      <c r="Q20" s="257"/>
      <c r="R20" s="257"/>
      <c r="S20" s="257"/>
      <c r="T20" s="257" t="s">
        <v>65</v>
      </c>
      <c r="U20" s="257"/>
      <c r="V20" s="257"/>
      <c r="W20" s="257"/>
      <c r="X20" s="257" t="s">
        <v>66</v>
      </c>
      <c r="Y20" s="257"/>
      <c r="Z20" s="257"/>
      <c r="AA20" s="257"/>
      <c r="AB20" s="257" t="s">
        <v>79</v>
      </c>
      <c r="AC20" s="257"/>
      <c r="AD20" s="257"/>
      <c r="AE20" s="257"/>
      <c r="AF20" s="257" t="s">
        <v>67</v>
      </c>
      <c r="AG20" s="257"/>
      <c r="AH20" s="257"/>
      <c r="AI20" s="257"/>
      <c r="AJ20" s="257" t="s">
        <v>68</v>
      </c>
      <c r="AK20" s="257"/>
      <c r="AL20" s="257"/>
      <c r="AM20" s="257"/>
      <c r="AN20" s="257" t="s">
        <v>69</v>
      </c>
      <c r="AO20" s="257"/>
      <c r="AP20" s="257"/>
      <c r="AQ20" s="257"/>
      <c r="AR20" s="257" t="s">
        <v>80</v>
      </c>
      <c r="AS20" s="257"/>
      <c r="AT20" s="257"/>
      <c r="AU20" s="257"/>
      <c r="AV20" s="257" t="s">
        <v>70</v>
      </c>
      <c r="AW20" s="257"/>
      <c r="AX20" s="257"/>
      <c r="AY20" s="257"/>
      <c r="AZ20" s="257" t="s">
        <v>71</v>
      </c>
      <c r="BA20" s="257"/>
      <c r="BB20" s="257"/>
      <c r="BC20" s="257"/>
      <c r="BD20" s="257" t="s">
        <v>72</v>
      </c>
      <c r="BE20" s="257"/>
      <c r="BF20" s="257"/>
      <c r="BG20" s="257"/>
      <c r="BH20" s="257" t="s">
        <v>81</v>
      </c>
      <c r="BI20" s="257"/>
      <c r="BJ20" s="257"/>
      <c r="BK20" s="257"/>
      <c r="BL20" s="257" t="s">
        <v>73</v>
      </c>
      <c r="BM20" s="257"/>
      <c r="BN20" s="257"/>
      <c r="BO20" s="257"/>
      <c r="BP20" s="257" t="s">
        <v>74</v>
      </c>
      <c r="BQ20" s="257"/>
      <c r="BR20" s="257"/>
      <c r="BS20" s="257"/>
      <c r="BT20" s="257" t="s">
        <v>75</v>
      </c>
      <c r="BU20" s="257"/>
      <c r="BV20" s="257"/>
      <c r="BW20" s="257"/>
      <c r="BX20" s="257" t="s">
        <v>82</v>
      </c>
      <c r="BY20" s="257"/>
      <c r="BZ20" s="257"/>
      <c r="CA20" s="257"/>
      <c r="CB20" s="262" t="s">
        <v>89</v>
      </c>
      <c r="CC20" s="263"/>
      <c r="CD20" s="261" t="s">
        <v>64</v>
      </c>
      <c r="CE20" s="261"/>
      <c r="CF20" s="261"/>
      <c r="CG20" s="261"/>
      <c r="CH20" s="261" t="s">
        <v>65</v>
      </c>
      <c r="CI20" s="261"/>
      <c r="CJ20" s="261"/>
      <c r="CK20" s="97"/>
      <c r="CL20" s="261" t="s">
        <v>66</v>
      </c>
      <c r="CM20" s="261"/>
      <c r="CN20" s="261"/>
      <c r="CO20" s="261"/>
      <c r="CP20" s="261" t="s">
        <v>85</v>
      </c>
      <c r="CQ20" s="261"/>
      <c r="CR20" s="261"/>
      <c r="CS20" s="261"/>
      <c r="CT20" s="261" t="s">
        <v>67</v>
      </c>
      <c r="CU20" s="261"/>
      <c r="CV20" s="261"/>
      <c r="CW20" s="261"/>
      <c r="CX20" s="261" t="s">
        <v>68</v>
      </c>
      <c r="CY20" s="261"/>
      <c r="CZ20" s="261"/>
      <c r="DA20" s="261"/>
      <c r="DB20" s="261" t="s">
        <v>69</v>
      </c>
      <c r="DC20" s="261"/>
      <c r="DD20" s="261"/>
      <c r="DE20" s="261"/>
      <c r="DF20" s="261" t="s">
        <v>86</v>
      </c>
      <c r="DG20" s="261"/>
      <c r="DH20" s="261"/>
      <c r="DI20" s="261"/>
      <c r="DJ20" s="261" t="s">
        <v>70</v>
      </c>
      <c r="DK20" s="261"/>
      <c r="DL20" s="261"/>
      <c r="DM20" s="261"/>
      <c r="DN20" s="261" t="s">
        <v>71</v>
      </c>
      <c r="DO20" s="261"/>
      <c r="DP20" s="261"/>
      <c r="DQ20" s="261"/>
      <c r="DR20" s="261" t="s">
        <v>72</v>
      </c>
      <c r="DS20" s="261"/>
      <c r="DT20" s="261"/>
      <c r="DU20" s="261"/>
      <c r="DV20" s="261" t="s">
        <v>87</v>
      </c>
      <c r="DW20" s="261"/>
      <c r="DX20" s="261"/>
      <c r="DY20" s="261"/>
      <c r="DZ20" s="261" t="s">
        <v>73</v>
      </c>
      <c r="EA20" s="261"/>
      <c r="EB20" s="261"/>
      <c r="EC20" s="261"/>
      <c r="ED20" s="261" t="s">
        <v>74</v>
      </c>
      <c r="EE20" s="261"/>
      <c r="EF20" s="261"/>
      <c r="EG20" s="261"/>
      <c r="EH20" s="261" t="s">
        <v>75</v>
      </c>
      <c r="EI20" s="261"/>
      <c r="EJ20" s="261"/>
      <c r="EK20" s="261"/>
      <c r="EL20" s="261" t="s">
        <v>88</v>
      </c>
      <c r="EM20" s="261"/>
      <c r="EN20" s="261"/>
      <c r="EO20" s="261"/>
      <c r="EP20" s="264" t="s">
        <v>89</v>
      </c>
      <c r="EQ20" s="264"/>
      <c r="ER20" s="253" t="s">
        <v>64</v>
      </c>
      <c r="ES20" s="253"/>
      <c r="ET20" s="253"/>
      <c r="EU20" s="253"/>
      <c r="EV20" s="253" t="s">
        <v>65</v>
      </c>
      <c r="EW20" s="253"/>
      <c r="EX20" s="253"/>
      <c r="EY20" s="99"/>
      <c r="EZ20" s="253" t="s">
        <v>66</v>
      </c>
      <c r="FA20" s="253"/>
      <c r="FB20" s="253"/>
      <c r="FC20" s="253"/>
      <c r="FD20" s="253" t="s">
        <v>85</v>
      </c>
      <c r="FE20" s="253"/>
      <c r="FF20" s="253"/>
      <c r="FG20" s="253"/>
      <c r="FH20" s="253" t="s">
        <v>67</v>
      </c>
      <c r="FI20" s="253"/>
      <c r="FJ20" s="253"/>
      <c r="FK20" s="253"/>
      <c r="FL20" s="253" t="s">
        <v>68</v>
      </c>
      <c r="FM20" s="253"/>
      <c r="FN20" s="253"/>
      <c r="FO20" s="253"/>
      <c r="FP20" s="253" t="s">
        <v>69</v>
      </c>
      <c r="FQ20" s="253"/>
      <c r="FR20" s="253"/>
      <c r="FS20" s="253"/>
      <c r="FT20" s="253" t="s">
        <v>86</v>
      </c>
      <c r="FU20" s="253"/>
      <c r="FV20" s="253"/>
      <c r="FW20" s="253"/>
      <c r="FX20" s="253" t="s">
        <v>70</v>
      </c>
      <c r="FY20" s="253"/>
      <c r="FZ20" s="253"/>
      <c r="GA20" s="253"/>
      <c r="GB20" s="253" t="s">
        <v>71</v>
      </c>
      <c r="GC20" s="253"/>
      <c r="GD20" s="253"/>
      <c r="GE20" s="253"/>
      <c r="GF20" s="253" t="s">
        <v>72</v>
      </c>
      <c r="GG20" s="253"/>
      <c r="GH20" s="253"/>
      <c r="GI20" s="253"/>
      <c r="GJ20" s="253" t="s">
        <v>87</v>
      </c>
      <c r="GK20" s="253"/>
      <c r="GL20" s="253"/>
      <c r="GM20" s="253"/>
      <c r="GN20" s="253" t="s">
        <v>73</v>
      </c>
      <c r="GO20" s="253"/>
      <c r="GP20" s="253"/>
      <c r="GQ20" s="253"/>
      <c r="GR20" s="253" t="s">
        <v>74</v>
      </c>
      <c r="GS20" s="253"/>
      <c r="GT20" s="253"/>
      <c r="GU20" s="253"/>
      <c r="GV20" s="253" t="s">
        <v>75</v>
      </c>
      <c r="GW20" s="253"/>
      <c r="GX20" s="253"/>
      <c r="GY20" s="253"/>
      <c r="GZ20" s="253" t="s">
        <v>88</v>
      </c>
      <c r="HA20" s="253"/>
      <c r="HB20" s="253"/>
      <c r="HC20" s="253"/>
      <c r="HD20" s="254" t="s">
        <v>89</v>
      </c>
      <c r="HE20" s="254"/>
    </row>
    <row r="21" spans="1:213" ht="56.25" customHeight="1" x14ac:dyDescent="0.3">
      <c r="B21" s="44"/>
      <c r="C21" s="271"/>
      <c r="D21" s="271"/>
      <c r="E21" s="272"/>
      <c r="F21" s="273"/>
      <c r="G21" s="273"/>
      <c r="H21" s="273"/>
      <c r="I21" s="61" t="s">
        <v>32</v>
      </c>
      <c r="J21" s="61" t="s">
        <v>33</v>
      </c>
      <c r="K21" s="62">
        <v>2025</v>
      </c>
      <c r="L21" s="63" t="s">
        <v>19</v>
      </c>
      <c r="M21" s="63" t="s">
        <v>21</v>
      </c>
      <c r="N21" s="63" t="s">
        <v>22</v>
      </c>
      <c r="O21" s="128">
        <v>2025</v>
      </c>
      <c r="P21" s="72" t="s">
        <v>19</v>
      </c>
      <c r="Q21" s="72" t="s">
        <v>21</v>
      </c>
      <c r="R21" s="72" t="s">
        <v>22</v>
      </c>
      <c r="S21" s="70" t="s">
        <v>78</v>
      </c>
      <c r="T21" s="72" t="s">
        <v>19</v>
      </c>
      <c r="U21" s="72" t="s">
        <v>21</v>
      </c>
      <c r="V21" s="72" t="s">
        <v>22</v>
      </c>
      <c r="W21" s="70" t="s">
        <v>78</v>
      </c>
      <c r="X21" s="72" t="s">
        <v>19</v>
      </c>
      <c r="Y21" s="72" t="s">
        <v>21</v>
      </c>
      <c r="Z21" s="72" t="s">
        <v>22</v>
      </c>
      <c r="AA21" s="70" t="s">
        <v>78</v>
      </c>
      <c r="AB21" s="72" t="s">
        <v>19</v>
      </c>
      <c r="AC21" s="72" t="s">
        <v>21</v>
      </c>
      <c r="AD21" s="72" t="s">
        <v>22</v>
      </c>
      <c r="AE21" s="66" t="s">
        <v>78</v>
      </c>
      <c r="AF21" s="72" t="s">
        <v>19</v>
      </c>
      <c r="AG21" s="72" t="s">
        <v>21</v>
      </c>
      <c r="AH21" s="72" t="s">
        <v>22</v>
      </c>
      <c r="AI21" s="70" t="s">
        <v>78</v>
      </c>
      <c r="AJ21" s="72" t="s">
        <v>19</v>
      </c>
      <c r="AK21" s="72" t="s">
        <v>21</v>
      </c>
      <c r="AL21" s="72" t="s">
        <v>22</v>
      </c>
      <c r="AM21" s="70" t="s">
        <v>78</v>
      </c>
      <c r="AN21" s="72" t="s">
        <v>19</v>
      </c>
      <c r="AO21" s="72" t="s">
        <v>21</v>
      </c>
      <c r="AP21" s="72" t="s">
        <v>22</v>
      </c>
      <c r="AQ21" s="70" t="s">
        <v>78</v>
      </c>
      <c r="AR21" s="72" t="s">
        <v>19</v>
      </c>
      <c r="AS21" s="72" t="s">
        <v>21</v>
      </c>
      <c r="AT21" s="72" t="s">
        <v>22</v>
      </c>
      <c r="AU21" s="66" t="s">
        <v>78</v>
      </c>
      <c r="AV21" s="72" t="s">
        <v>19</v>
      </c>
      <c r="AW21" s="72" t="s">
        <v>21</v>
      </c>
      <c r="AX21" s="72" t="s">
        <v>22</v>
      </c>
      <c r="AY21" s="70" t="s">
        <v>78</v>
      </c>
      <c r="AZ21" s="72" t="s">
        <v>19</v>
      </c>
      <c r="BA21" s="72" t="s">
        <v>21</v>
      </c>
      <c r="BB21" s="72" t="s">
        <v>22</v>
      </c>
      <c r="BC21" s="70" t="s">
        <v>78</v>
      </c>
      <c r="BD21" s="72" t="s">
        <v>19</v>
      </c>
      <c r="BE21" s="72" t="s">
        <v>21</v>
      </c>
      <c r="BF21" s="72" t="s">
        <v>22</v>
      </c>
      <c r="BG21" s="70" t="s">
        <v>78</v>
      </c>
      <c r="BH21" s="216" t="s">
        <v>19</v>
      </c>
      <c r="BI21" s="216" t="s">
        <v>21</v>
      </c>
      <c r="BJ21" s="216" t="s">
        <v>22</v>
      </c>
      <c r="BK21" s="66" t="s">
        <v>78</v>
      </c>
      <c r="BL21" s="72" t="s">
        <v>19</v>
      </c>
      <c r="BM21" s="72" t="s">
        <v>21</v>
      </c>
      <c r="BN21" s="72" t="s">
        <v>22</v>
      </c>
      <c r="BO21" s="70" t="s">
        <v>78</v>
      </c>
      <c r="BP21" s="72" t="s">
        <v>19</v>
      </c>
      <c r="BQ21" s="72" t="s">
        <v>21</v>
      </c>
      <c r="BR21" s="72" t="s">
        <v>22</v>
      </c>
      <c r="BS21" s="70" t="s">
        <v>78</v>
      </c>
      <c r="BT21" s="72" t="s">
        <v>19</v>
      </c>
      <c r="BU21" s="72" t="s">
        <v>21</v>
      </c>
      <c r="BV21" s="72" t="s">
        <v>22</v>
      </c>
      <c r="BW21" s="70" t="s">
        <v>78</v>
      </c>
      <c r="BX21" s="72" t="s">
        <v>19</v>
      </c>
      <c r="BY21" s="72" t="s">
        <v>21</v>
      </c>
      <c r="BZ21" s="72" t="s">
        <v>22</v>
      </c>
      <c r="CA21" s="66" t="s">
        <v>78</v>
      </c>
      <c r="CB21" s="73" t="s">
        <v>83</v>
      </c>
      <c r="CC21" s="95" t="s">
        <v>84</v>
      </c>
      <c r="CD21" s="81" t="s">
        <v>19</v>
      </c>
      <c r="CE21" s="81" t="s">
        <v>21</v>
      </c>
      <c r="CF21" s="81" t="s">
        <v>22</v>
      </c>
      <c r="CG21" s="82" t="s">
        <v>78</v>
      </c>
      <c r="CH21" s="81" t="s">
        <v>19</v>
      </c>
      <c r="CI21" s="81" t="s">
        <v>21</v>
      </c>
      <c r="CJ21" s="81" t="s">
        <v>22</v>
      </c>
      <c r="CK21" s="82" t="s">
        <v>78</v>
      </c>
      <c r="CL21" s="81" t="s">
        <v>19</v>
      </c>
      <c r="CM21" s="81" t="s">
        <v>21</v>
      </c>
      <c r="CN21" s="81" t="s">
        <v>22</v>
      </c>
      <c r="CO21" s="82" t="s">
        <v>78</v>
      </c>
      <c r="CP21" s="81" t="s">
        <v>19</v>
      </c>
      <c r="CQ21" s="81" t="s">
        <v>21</v>
      </c>
      <c r="CR21" s="81" t="s">
        <v>22</v>
      </c>
      <c r="CS21" s="85" t="s">
        <v>78</v>
      </c>
      <c r="CT21" s="81" t="s">
        <v>19</v>
      </c>
      <c r="CU21" s="81" t="s">
        <v>21</v>
      </c>
      <c r="CV21" s="81" t="s">
        <v>22</v>
      </c>
      <c r="CW21" s="82" t="s">
        <v>78</v>
      </c>
      <c r="CX21" s="81" t="s">
        <v>19</v>
      </c>
      <c r="CY21" s="81" t="s">
        <v>21</v>
      </c>
      <c r="CZ21" s="81" t="s">
        <v>22</v>
      </c>
      <c r="DA21" s="82" t="s">
        <v>78</v>
      </c>
      <c r="DB21" s="81" t="s">
        <v>19</v>
      </c>
      <c r="DC21" s="81" t="s">
        <v>21</v>
      </c>
      <c r="DD21" s="81" t="s">
        <v>22</v>
      </c>
      <c r="DE21" s="82" t="s">
        <v>78</v>
      </c>
      <c r="DF21" s="81" t="s">
        <v>19</v>
      </c>
      <c r="DG21" s="81" t="s">
        <v>21</v>
      </c>
      <c r="DH21" s="81" t="s">
        <v>22</v>
      </c>
      <c r="DI21" s="85" t="s">
        <v>78</v>
      </c>
      <c r="DJ21" s="81" t="s">
        <v>19</v>
      </c>
      <c r="DK21" s="81" t="s">
        <v>21</v>
      </c>
      <c r="DL21" s="81" t="s">
        <v>22</v>
      </c>
      <c r="DM21" s="82" t="s">
        <v>78</v>
      </c>
      <c r="DN21" s="81" t="s">
        <v>19</v>
      </c>
      <c r="DO21" s="81" t="s">
        <v>21</v>
      </c>
      <c r="DP21" s="81" t="s">
        <v>22</v>
      </c>
      <c r="DQ21" s="82" t="s">
        <v>78</v>
      </c>
      <c r="DR21" s="81" t="s">
        <v>19</v>
      </c>
      <c r="DS21" s="81" t="s">
        <v>21</v>
      </c>
      <c r="DT21" s="81" t="s">
        <v>22</v>
      </c>
      <c r="DU21" s="82" t="s">
        <v>78</v>
      </c>
      <c r="DV21" s="81" t="s">
        <v>19</v>
      </c>
      <c r="DW21" s="81" t="s">
        <v>21</v>
      </c>
      <c r="DX21" s="81" t="s">
        <v>22</v>
      </c>
      <c r="DY21" s="85" t="s">
        <v>78</v>
      </c>
      <c r="DZ21" s="81" t="s">
        <v>19</v>
      </c>
      <c r="EA21" s="81" t="s">
        <v>21</v>
      </c>
      <c r="EB21" s="81" t="s">
        <v>22</v>
      </c>
      <c r="EC21" s="82" t="s">
        <v>78</v>
      </c>
      <c r="ED21" s="81" t="s">
        <v>19</v>
      </c>
      <c r="EE21" s="81" t="s">
        <v>21</v>
      </c>
      <c r="EF21" s="81" t="s">
        <v>22</v>
      </c>
      <c r="EG21" s="82" t="s">
        <v>78</v>
      </c>
      <c r="EH21" s="81" t="s">
        <v>19</v>
      </c>
      <c r="EI21" s="81" t="s">
        <v>21</v>
      </c>
      <c r="EJ21" s="81" t="s">
        <v>22</v>
      </c>
      <c r="EK21" s="85" t="s">
        <v>78</v>
      </c>
      <c r="EL21" s="81" t="s">
        <v>19</v>
      </c>
      <c r="EM21" s="81" t="s">
        <v>21</v>
      </c>
      <c r="EN21" s="81" t="s">
        <v>22</v>
      </c>
      <c r="EO21" s="85" t="s">
        <v>78</v>
      </c>
      <c r="EP21" s="83" t="s">
        <v>83</v>
      </c>
      <c r="EQ21" s="91" t="s">
        <v>84</v>
      </c>
      <c r="ER21" s="100" t="s">
        <v>19</v>
      </c>
      <c r="ES21" s="100" t="s">
        <v>21</v>
      </c>
      <c r="ET21" s="100" t="s">
        <v>22</v>
      </c>
      <c r="EU21" s="101" t="s">
        <v>78</v>
      </c>
      <c r="EV21" s="100" t="s">
        <v>19</v>
      </c>
      <c r="EW21" s="100" t="s">
        <v>21</v>
      </c>
      <c r="EX21" s="100" t="s">
        <v>22</v>
      </c>
      <c r="EY21" s="101" t="s">
        <v>78</v>
      </c>
      <c r="EZ21" s="100" t="s">
        <v>19</v>
      </c>
      <c r="FA21" s="100" t="s">
        <v>21</v>
      </c>
      <c r="FB21" s="100" t="s">
        <v>22</v>
      </c>
      <c r="FC21" s="101" t="s">
        <v>78</v>
      </c>
      <c r="FD21" s="100" t="s">
        <v>19</v>
      </c>
      <c r="FE21" s="100" t="s">
        <v>21</v>
      </c>
      <c r="FF21" s="100" t="s">
        <v>22</v>
      </c>
      <c r="FG21" s="98" t="s">
        <v>78</v>
      </c>
      <c r="FH21" s="100" t="s">
        <v>19</v>
      </c>
      <c r="FI21" s="100" t="s">
        <v>21</v>
      </c>
      <c r="FJ21" s="100" t="s">
        <v>22</v>
      </c>
      <c r="FK21" s="101" t="s">
        <v>78</v>
      </c>
      <c r="FL21" s="100" t="s">
        <v>19</v>
      </c>
      <c r="FM21" s="100" t="s">
        <v>21</v>
      </c>
      <c r="FN21" s="100" t="s">
        <v>22</v>
      </c>
      <c r="FO21" s="101" t="s">
        <v>78</v>
      </c>
      <c r="FP21" s="100" t="s">
        <v>19</v>
      </c>
      <c r="FQ21" s="100" t="s">
        <v>21</v>
      </c>
      <c r="FR21" s="100" t="s">
        <v>22</v>
      </c>
      <c r="FS21" s="101" t="s">
        <v>78</v>
      </c>
      <c r="FT21" s="100" t="s">
        <v>19</v>
      </c>
      <c r="FU21" s="100" t="s">
        <v>21</v>
      </c>
      <c r="FV21" s="100" t="s">
        <v>22</v>
      </c>
      <c r="FW21" s="98" t="s">
        <v>78</v>
      </c>
      <c r="FX21" s="100" t="s">
        <v>19</v>
      </c>
      <c r="FY21" s="100" t="s">
        <v>21</v>
      </c>
      <c r="FZ21" s="100" t="s">
        <v>22</v>
      </c>
      <c r="GA21" s="101" t="s">
        <v>78</v>
      </c>
      <c r="GB21" s="100" t="s">
        <v>19</v>
      </c>
      <c r="GC21" s="100" t="s">
        <v>21</v>
      </c>
      <c r="GD21" s="100" t="s">
        <v>22</v>
      </c>
      <c r="GE21" s="101" t="s">
        <v>78</v>
      </c>
      <c r="GF21" s="100" t="s">
        <v>19</v>
      </c>
      <c r="GG21" s="100" t="s">
        <v>21</v>
      </c>
      <c r="GH21" s="100" t="s">
        <v>22</v>
      </c>
      <c r="GI21" s="101" t="s">
        <v>78</v>
      </c>
      <c r="GJ21" s="100" t="s">
        <v>19</v>
      </c>
      <c r="GK21" s="100" t="s">
        <v>21</v>
      </c>
      <c r="GL21" s="100" t="s">
        <v>22</v>
      </c>
      <c r="GM21" s="98" t="s">
        <v>78</v>
      </c>
      <c r="GN21" s="100" t="s">
        <v>19</v>
      </c>
      <c r="GO21" s="100" t="s">
        <v>21</v>
      </c>
      <c r="GP21" s="100" t="s">
        <v>22</v>
      </c>
      <c r="GQ21" s="101" t="s">
        <v>78</v>
      </c>
      <c r="GR21" s="100" t="s">
        <v>19</v>
      </c>
      <c r="GS21" s="100" t="s">
        <v>21</v>
      </c>
      <c r="GT21" s="100" t="s">
        <v>22</v>
      </c>
      <c r="GU21" s="101" t="s">
        <v>78</v>
      </c>
      <c r="GV21" s="100" t="s">
        <v>19</v>
      </c>
      <c r="GW21" s="100" t="s">
        <v>21</v>
      </c>
      <c r="GX21" s="100" t="s">
        <v>22</v>
      </c>
      <c r="GY21" s="101" t="s">
        <v>78</v>
      </c>
      <c r="GZ21" s="100" t="s">
        <v>19</v>
      </c>
      <c r="HA21" s="100" t="s">
        <v>21</v>
      </c>
      <c r="HB21" s="100" t="s">
        <v>22</v>
      </c>
      <c r="HC21" s="98" t="s">
        <v>78</v>
      </c>
      <c r="HD21" s="104" t="s">
        <v>83</v>
      </c>
      <c r="HE21" s="105" t="s">
        <v>84</v>
      </c>
    </row>
    <row r="22" spans="1:213" ht="59.4" customHeight="1" x14ac:dyDescent="0.3">
      <c r="A22" s="4"/>
      <c r="B22" s="28" t="s">
        <v>38</v>
      </c>
      <c r="C22" s="111" t="s">
        <v>39</v>
      </c>
      <c r="D22" s="111">
        <v>3299016</v>
      </c>
      <c r="E22" s="20" t="s">
        <v>44</v>
      </c>
      <c r="F22" s="5" t="s">
        <v>47</v>
      </c>
      <c r="G22" s="5" t="s">
        <v>30</v>
      </c>
      <c r="H22" s="5" t="s">
        <v>48</v>
      </c>
      <c r="I22" s="39">
        <f>+'1. CADENA DE VALOR -PI'!AE22</f>
        <v>0</v>
      </c>
      <c r="J22" s="39">
        <f>+'1. CADENA DE VALOR -PI'!AF22</f>
        <v>25</v>
      </c>
      <c r="K22" s="39">
        <f>+'1. CADENA DE VALOR -PI'!AG22</f>
        <v>25</v>
      </c>
      <c r="L22" s="211">
        <f>+'1. CADENA DE VALOR -PI'!AK22</f>
        <v>425268333</v>
      </c>
      <c r="M22" s="211">
        <f>+'1. CADENA DE VALOR -PI'!AL22</f>
        <v>230000797</v>
      </c>
      <c r="N22" s="39">
        <f>+'1. CADENA DE VALOR -PI'!AM22</f>
        <v>0</v>
      </c>
      <c r="O22" s="39">
        <f>+'1. CADENA DE VALOR -PI'!AN22</f>
        <v>655269130</v>
      </c>
      <c r="P22" s="13">
        <v>226140952</v>
      </c>
      <c r="Q22" s="67">
        <v>0</v>
      </c>
      <c r="R22" s="67">
        <v>0</v>
      </c>
      <c r="S22" s="75">
        <f>SUM(P22:R22)</f>
        <v>226140952</v>
      </c>
      <c r="T22" s="67">
        <v>176674415</v>
      </c>
      <c r="U22" s="67"/>
      <c r="V22" s="67"/>
      <c r="W22" s="71">
        <f>SUM(T22:V22)</f>
        <v>176674415</v>
      </c>
      <c r="X22" s="67">
        <v>40588640</v>
      </c>
      <c r="Y22" s="67"/>
      <c r="Z22" s="67">
        <v>50831330</v>
      </c>
      <c r="AA22" s="71">
        <f>SUM(X22:Z22)</f>
        <v>91419970</v>
      </c>
      <c r="AB22" s="74">
        <f>SUM(P22,T22,X22)</f>
        <v>443404007</v>
      </c>
      <c r="AC22" s="74">
        <f t="shared" ref="AC22:AD29" si="0">SUM(Q22,U22,Y22)</f>
        <v>0</v>
      </c>
      <c r="AD22" s="74">
        <f t="shared" si="0"/>
        <v>50831330</v>
      </c>
      <c r="AE22" s="78">
        <f>SUM(AB22:AD22)</f>
        <v>494235337</v>
      </c>
      <c r="AF22" s="67">
        <v>13754537</v>
      </c>
      <c r="AG22" s="67"/>
      <c r="AH22" s="67"/>
      <c r="AI22" s="71">
        <f>SUM(AF22:AH22)</f>
        <v>13754537</v>
      </c>
      <c r="AJ22" s="67">
        <v>8373904</v>
      </c>
      <c r="AK22" s="67"/>
      <c r="AL22" s="67"/>
      <c r="AM22" s="71">
        <f>SUM(AJ22:AL22)</f>
        <v>8373904</v>
      </c>
      <c r="AN22" s="67">
        <v>22048444</v>
      </c>
      <c r="AO22" s="67"/>
      <c r="AP22" s="67">
        <v>15385011</v>
      </c>
      <c r="AQ22" s="71">
        <f>SUM(AN22:AP22)</f>
        <v>37433455</v>
      </c>
      <c r="AR22" s="74">
        <f>SUM(AF22,AJ22,AN22)</f>
        <v>44176885</v>
      </c>
      <c r="AS22" s="74">
        <f t="shared" ref="AS22:AS29" si="1">SUM(AG22,AK22,AO22)</f>
        <v>0</v>
      </c>
      <c r="AT22" s="74">
        <f t="shared" ref="AT22:AT29" si="2">SUM(AH22,AL22,AP22)</f>
        <v>15385011</v>
      </c>
      <c r="AU22" s="68">
        <f>SUM(AR22:AT22)</f>
        <v>59561896</v>
      </c>
      <c r="AV22" s="67">
        <v>4009193</v>
      </c>
      <c r="AW22" s="67">
        <v>0</v>
      </c>
      <c r="AX22" s="67">
        <v>0</v>
      </c>
      <c r="AY22" s="71">
        <f>SUM(AV22:AX22)</f>
        <v>4009193</v>
      </c>
      <c r="AZ22" s="74">
        <v>620481</v>
      </c>
      <c r="BA22" s="67"/>
      <c r="BB22" s="67"/>
      <c r="BC22" s="71">
        <f>SUM(AZ22:BB22)</f>
        <v>620481</v>
      </c>
      <c r="BD22" s="217">
        <f>-(81580330-14638097)</f>
        <v>-66942233</v>
      </c>
      <c r="BE22" s="67"/>
      <c r="BF22" s="217">
        <f>-66216341</f>
        <v>-66216341</v>
      </c>
      <c r="BG22" s="71">
        <f>SUM(BD22:BF22)</f>
        <v>-133158574</v>
      </c>
      <c r="BH22" s="74">
        <f>SUM(AV22,AZ22,BD22)</f>
        <v>-62312559</v>
      </c>
      <c r="BI22" s="74">
        <f t="shared" ref="BI22:BI29" si="3">SUM(AW22,BA22,BE22)</f>
        <v>0</v>
      </c>
      <c r="BJ22" s="74">
        <f t="shared" ref="BJ22:BJ29" si="4">SUM(AX22,BB22,BF22)</f>
        <v>-66216341</v>
      </c>
      <c r="BK22" s="68">
        <f>SUM(BH22:BJ22)</f>
        <v>-128528900</v>
      </c>
      <c r="BL22" s="67"/>
      <c r="BM22" s="67"/>
      <c r="BN22" s="67"/>
      <c r="BO22" s="71">
        <f>SUM(BL22:BN22)</f>
        <v>0</v>
      </c>
      <c r="BP22" s="67"/>
      <c r="BQ22" s="67"/>
      <c r="BR22" s="67"/>
      <c r="BS22" s="71">
        <f>SUM(BP22:BR22)</f>
        <v>0</v>
      </c>
      <c r="BT22" s="67"/>
      <c r="BU22" s="67"/>
      <c r="BV22" s="67"/>
      <c r="BW22" s="71">
        <f>SUM(BT22:BV22)</f>
        <v>0</v>
      </c>
      <c r="BX22" s="74">
        <f>SUM(BL22,BP22,BT22)</f>
        <v>0</v>
      </c>
      <c r="BY22" s="74">
        <f t="shared" ref="BY22:BY29" si="5">SUM(BM22,BQ22,BU22)</f>
        <v>0</v>
      </c>
      <c r="BZ22" s="74">
        <f t="shared" ref="BZ22:BZ29" si="6">SUM(BN22,BR22,BV22)</f>
        <v>0</v>
      </c>
      <c r="CA22" s="68">
        <f>SUM(BX22:BZ22)</f>
        <v>0</v>
      </c>
      <c r="CB22" s="69">
        <f>SUM(AE22,AU22,BK22,CA22)</f>
        <v>425268333</v>
      </c>
      <c r="CC22" s="96">
        <f>CB22/$O$29*100%</f>
        <v>3.2016567195321352E-2</v>
      </c>
      <c r="CD22" s="13">
        <v>0</v>
      </c>
      <c r="CE22" s="67">
        <v>0</v>
      </c>
      <c r="CF22" s="67">
        <v>0</v>
      </c>
      <c r="CG22" s="87">
        <f>SUM(CD22:CF22)</f>
        <v>0</v>
      </c>
      <c r="CH22" s="67">
        <v>10276368</v>
      </c>
      <c r="CI22" s="67">
        <v>0</v>
      </c>
      <c r="CJ22" s="67">
        <v>0</v>
      </c>
      <c r="CK22" s="88">
        <f>SUM(CH22:CJ22)</f>
        <v>10276368</v>
      </c>
      <c r="CL22" s="67">
        <v>39409215</v>
      </c>
      <c r="CM22" s="67"/>
      <c r="CN22" s="67"/>
      <c r="CO22" s="88">
        <f>SUM(CL22:CN22)</f>
        <v>39409215</v>
      </c>
      <c r="CP22" s="74">
        <f>SUM(CD22,CH22,CL22)</f>
        <v>49685583</v>
      </c>
      <c r="CQ22" s="74">
        <f t="shared" ref="CQ22:CQ29" si="7">SUM(CE22,CI22,CM22)</f>
        <v>0</v>
      </c>
      <c r="CR22" s="74">
        <f t="shared" ref="CR22:CR29" si="8">SUM(CF22,CJ22,CN22)</f>
        <v>0</v>
      </c>
      <c r="CS22" s="89">
        <f>SUM(CP22:CR22)</f>
        <v>49685583</v>
      </c>
      <c r="CT22" s="129">
        <v>43725375</v>
      </c>
      <c r="CU22" s="67"/>
      <c r="CV22" s="129">
        <v>3981866</v>
      </c>
      <c r="CW22" s="88">
        <f>SUM(CT22:CV22)</f>
        <v>47707241</v>
      </c>
      <c r="CX22" s="67">
        <v>62883008</v>
      </c>
      <c r="CY22" s="67"/>
      <c r="CZ22" s="67">
        <v>5611554</v>
      </c>
      <c r="DA22" s="88">
        <f>SUM(CX22:CZ22)</f>
        <v>68494562</v>
      </c>
      <c r="DB22" s="67">
        <v>29076942</v>
      </c>
      <c r="DC22" s="67"/>
      <c r="DD22" s="67">
        <v>5401121</v>
      </c>
      <c r="DE22" s="88">
        <f>SUM(DB22:DD22)</f>
        <v>34478063</v>
      </c>
      <c r="DF22" s="74">
        <f>SUM(CT22,CX22,DB22)</f>
        <v>135685325</v>
      </c>
      <c r="DG22" s="74">
        <f t="shared" ref="DG22:DG29" si="9">SUM(CU22,CY22,DC22)</f>
        <v>0</v>
      </c>
      <c r="DH22" s="74">
        <f t="shared" ref="DH22:DH29" si="10">SUM(CV22,CZ22,DD22)</f>
        <v>14994541</v>
      </c>
      <c r="DI22" s="86">
        <f>SUM(DF22:DH22)</f>
        <v>150679866</v>
      </c>
      <c r="DJ22" s="67">
        <v>83758185</v>
      </c>
      <c r="DK22" s="67"/>
      <c r="DL22" s="67">
        <v>5401121</v>
      </c>
      <c r="DM22" s="88">
        <f>SUM(DJ22:DL22)</f>
        <v>89159306</v>
      </c>
      <c r="DN22" s="67">
        <v>44111499</v>
      </c>
      <c r="DO22" s="67"/>
      <c r="DP22" s="67">
        <v>8347187</v>
      </c>
      <c r="DQ22" s="88">
        <f>SUM(DN22:DP22)</f>
        <v>52458686</v>
      </c>
      <c r="DR22" s="67">
        <v>40033618</v>
      </c>
      <c r="DS22" s="67"/>
      <c r="DT22" s="74">
        <f>7856176-66216341</f>
        <v>-58360165</v>
      </c>
      <c r="DU22" s="88">
        <f>SUM(DR22:DT22)</f>
        <v>-18326547</v>
      </c>
      <c r="DV22" s="88">
        <f>SUM(DJ22,DN22,DR22)</f>
        <v>167903302</v>
      </c>
      <c r="DW22" s="88">
        <f t="shared" ref="DW22:DW29" si="11">SUM(DK22,DO22,DS22)</f>
        <v>0</v>
      </c>
      <c r="DX22" s="88">
        <f t="shared" ref="DX22:DX29" si="12">SUM(DL22,DP22,DT22)</f>
        <v>-44611857</v>
      </c>
      <c r="DY22" s="86">
        <f>SUM(DV22:DX22)</f>
        <v>123291445</v>
      </c>
      <c r="DZ22" s="67"/>
      <c r="EA22" s="67"/>
      <c r="EB22" s="67"/>
      <c r="EC22" s="88">
        <f>SUM(DZ22:EB22)</f>
        <v>0</v>
      </c>
      <c r="ED22" s="67"/>
      <c r="EE22" s="67"/>
      <c r="EF22" s="67"/>
      <c r="EG22" s="88">
        <f>SUM(ED22:EF22)</f>
        <v>0</v>
      </c>
      <c r="EH22" s="67"/>
      <c r="EI22" s="67"/>
      <c r="EJ22" s="67"/>
      <c r="EK22" s="86">
        <f>SUM(EH22:EJ22)</f>
        <v>0</v>
      </c>
      <c r="EL22" s="74">
        <f>SUM(DZ22,ED22,EH22)</f>
        <v>0</v>
      </c>
      <c r="EM22" s="74">
        <f t="shared" ref="EM22:EM29" si="13">SUM(EA22,EE22,EI22)</f>
        <v>0</v>
      </c>
      <c r="EN22" s="74">
        <f t="shared" ref="EN22:EN29" si="14">SUM(EB22,EF22,EJ22)</f>
        <v>0</v>
      </c>
      <c r="EO22" s="86">
        <f>SUM(EL22:EN22)</f>
        <v>0</v>
      </c>
      <c r="EP22" s="84">
        <f t="shared" ref="EP22:EP29" si="15">SUM(CS22,DI22,DY22,EO22)</f>
        <v>323656894</v>
      </c>
      <c r="EQ22" s="92">
        <f>EP22/O29*100%</f>
        <v>2.4366692487728683E-2</v>
      </c>
      <c r="ER22" s="13">
        <v>0</v>
      </c>
      <c r="ES22" s="67">
        <v>0</v>
      </c>
      <c r="ET22" s="67">
        <v>0</v>
      </c>
      <c r="EU22" s="102">
        <f>SUM(ER22:ET22)</f>
        <v>0</v>
      </c>
      <c r="EV22" s="67">
        <v>10276368</v>
      </c>
      <c r="EW22" s="67">
        <v>0</v>
      </c>
      <c r="EX22" s="67">
        <v>0</v>
      </c>
      <c r="EY22" s="103">
        <f>SUM(EV22:EX22)</f>
        <v>10276368</v>
      </c>
      <c r="EZ22" s="67">
        <v>39409215</v>
      </c>
      <c r="FA22" s="67"/>
      <c r="FB22" s="67"/>
      <c r="FC22" s="103">
        <f>SUM(EZ22:FB22)</f>
        <v>39409215</v>
      </c>
      <c r="FD22" s="74">
        <f>SUM(ER22,EV22,EZ22)</f>
        <v>49685583</v>
      </c>
      <c r="FE22" s="74">
        <f t="shared" ref="FE22:FE29" si="16">SUM(ES22,EW22,FA22)</f>
        <v>0</v>
      </c>
      <c r="FF22" s="74">
        <f t="shared" ref="FF22:FF29" si="17">SUM(ET22,EX22,FB22)</f>
        <v>0</v>
      </c>
      <c r="FG22" s="77">
        <f>SUM(FD22:FF22)</f>
        <v>49685583</v>
      </c>
      <c r="FH22" s="67">
        <v>40370695</v>
      </c>
      <c r="FI22" s="67"/>
      <c r="FJ22" s="67">
        <v>3981866</v>
      </c>
      <c r="FK22" s="103">
        <f>SUM(FH22:FJ22)</f>
        <v>44352561</v>
      </c>
      <c r="FL22" s="67">
        <v>66237688</v>
      </c>
      <c r="FM22" s="67"/>
      <c r="FN22" s="67">
        <v>5611554</v>
      </c>
      <c r="FO22" s="103">
        <f>SUM(FL22:FN22)</f>
        <v>71849242</v>
      </c>
      <c r="FP22" s="67">
        <v>29076942</v>
      </c>
      <c r="FQ22" s="67"/>
      <c r="FR22" s="67">
        <v>5401121</v>
      </c>
      <c r="FS22" s="103">
        <f>SUM(FP22:FR22)</f>
        <v>34478063</v>
      </c>
      <c r="FT22" s="74">
        <f>SUM(FH22,FL22,FP22)</f>
        <v>135685325</v>
      </c>
      <c r="FU22" s="74">
        <f t="shared" ref="FU22:FU29" si="18">SUM(FI22,FM22,FQ22)</f>
        <v>0</v>
      </c>
      <c r="FV22" s="74">
        <f t="shared" ref="FV22:FV29" si="19">SUM(FJ22,FN22,FR22)</f>
        <v>14994541</v>
      </c>
      <c r="FW22" s="79">
        <f>SUM(FT22:FV22)</f>
        <v>150679866</v>
      </c>
      <c r="FX22" s="67">
        <v>83758185</v>
      </c>
      <c r="FY22" s="67"/>
      <c r="FZ22" s="67">
        <v>5401121</v>
      </c>
      <c r="GA22" s="103">
        <f>SUM(FX22:FZ22)</f>
        <v>89159306</v>
      </c>
      <c r="GB22" s="67">
        <v>44111499</v>
      </c>
      <c r="GC22" s="67"/>
      <c r="GD22" s="67">
        <v>8347187</v>
      </c>
      <c r="GE22" s="103">
        <f>SUM(GB22:GD22)</f>
        <v>52458686</v>
      </c>
      <c r="GF22" s="67">
        <v>38326155</v>
      </c>
      <c r="GG22" s="67"/>
      <c r="GH22" s="74">
        <f>7856176-66216341</f>
        <v>-58360165</v>
      </c>
      <c r="GI22" s="103">
        <f>SUM(GF22:GH22)</f>
        <v>-20034010</v>
      </c>
      <c r="GJ22" s="103">
        <f>SUM(FX22,GB22,GF22)</f>
        <v>166195839</v>
      </c>
      <c r="GK22" s="103">
        <f t="shared" ref="GK22:GK29" si="20">SUM(FY22,GC22,GG22)</f>
        <v>0</v>
      </c>
      <c r="GL22" s="103">
        <f t="shared" ref="GL22:GL29" si="21">SUM(FZ22,GD22,GH22)</f>
        <v>-44611857</v>
      </c>
      <c r="GM22" s="79">
        <f>SUM(GJ22:GL22)</f>
        <v>121583982</v>
      </c>
      <c r="GN22" s="67"/>
      <c r="GO22" s="67"/>
      <c r="GP22" s="67"/>
      <c r="GQ22" s="103">
        <f>SUM(GN22:GP22)</f>
        <v>0</v>
      </c>
      <c r="GR22" s="67"/>
      <c r="GS22" s="67"/>
      <c r="GT22" s="67"/>
      <c r="GU22" s="103">
        <f>SUM(GR22:GT22)</f>
        <v>0</v>
      </c>
      <c r="GV22" s="67"/>
      <c r="GW22" s="67"/>
      <c r="GX22" s="67"/>
      <c r="GY22" s="103">
        <f>SUM(GV22:GX22)</f>
        <v>0</v>
      </c>
      <c r="GZ22" s="74">
        <f>SUM(GN22,GR22,GV22)</f>
        <v>0</v>
      </c>
      <c r="HA22" s="74">
        <f t="shared" ref="HA22:HA29" si="22">SUM(GO22,GS22,GW22)</f>
        <v>0</v>
      </c>
      <c r="HB22" s="74">
        <f t="shared" ref="HB22:HB29" si="23">SUM(GP22,GT22,GX22)</f>
        <v>0</v>
      </c>
      <c r="HC22" s="79">
        <f>SUM(GZ22:HB22)</f>
        <v>0</v>
      </c>
      <c r="HD22" s="80">
        <f t="shared" ref="HD22:HD29" si="24">SUM(FG22,FW22,GM22,HC22)</f>
        <v>321949431</v>
      </c>
      <c r="HE22" s="93">
        <f>HD22/$O$29*100%</f>
        <v>2.4238145169174809E-2</v>
      </c>
    </row>
    <row r="23" spans="1:213" ht="86.4" x14ac:dyDescent="0.3">
      <c r="A23" s="4"/>
      <c r="B23" s="28" t="s">
        <v>38</v>
      </c>
      <c r="C23" s="111" t="s">
        <v>39</v>
      </c>
      <c r="D23" s="111">
        <v>3299016</v>
      </c>
      <c r="E23" s="20" t="s">
        <v>43</v>
      </c>
      <c r="F23" s="28"/>
      <c r="G23" s="28"/>
      <c r="H23" s="28"/>
      <c r="I23" s="41"/>
      <c r="J23" s="41"/>
      <c r="K23" s="32"/>
      <c r="L23" s="211">
        <f>+'1. CADENA DE VALOR -PI'!AK23</f>
        <v>1453500000</v>
      </c>
      <c r="M23" s="211">
        <f>+'1. CADENA DE VALOR -PI'!AL23</f>
        <v>2604972000</v>
      </c>
      <c r="N23" s="39">
        <f>+'1. CADENA DE VALOR -PI'!AM23</f>
        <v>439492743</v>
      </c>
      <c r="O23" s="39">
        <f>+'1. CADENA DE VALOR -PI'!AN23</f>
        <v>4497964743</v>
      </c>
      <c r="P23" s="67">
        <v>0</v>
      </c>
      <c r="Q23" s="67">
        <v>0</v>
      </c>
      <c r="R23" s="67">
        <v>347522259</v>
      </c>
      <c r="S23" s="75">
        <f>SUM(P23:R23)</f>
        <v>347522259</v>
      </c>
      <c r="T23" s="67"/>
      <c r="U23" s="67"/>
      <c r="V23" s="67"/>
      <c r="W23" s="71">
        <f t="shared" ref="W23:W29" si="25">SUM(T23:V23)</f>
        <v>0</v>
      </c>
      <c r="X23" s="67"/>
      <c r="Y23" s="67"/>
      <c r="Z23" s="67"/>
      <c r="AA23" s="71">
        <f t="shared" ref="AA23:AA29" si="26">SUM(X23:Z23)</f>
        <v>0</v>
      </c>
      <c r="AB23" s="74">
        <f t="shared" ref="AB23:AB29" si="27">SUM(P23,T23,X23)</f>
        <v>0</v>
      </c>
      <c r="AC23" s="74">
        <f t="shared" si="0"/>
        <v>0</v>
      </c>
      <c r="AD23" s="74">
        <f t="shared" si="0"/>
        <v>347522259</v>
      </c>
      <c r="AE23" s="78">
        <f>SUM(AB23:AD23)</f>
        <v>347522259</v>
      </c>
      <c r="AF23" s="67"/>
      <c r="AG23" s="67"/>
      <c r="AH23" s="67"/>
      <c r="AI23" s="71">
        <f t="shared" ref="AI23:AI29" si="28">SUM(AF23:AH23)</f>
        <v>0</v>
      </c>
      <c r="AJ23" s="67"/>
      <c r="AK23" s="67"/>
      <c r="AL23" s="67"/>
      <c r="AM23" s="71">
        <f t="shared" ref="AM23:AM29" si="29">SUM(AJ23:AL23)</f>
        <v>0</v>
      </c>
      <c r="AN23" s="67">
        <v>737631922</v>
      </c>
      <c r="AO23" s="67">
        <v>699182894</v>
      </c>
      <c r="AP23" s="67"/>
      <c r="AQ23" s="71">
        <f t="shared" ref="AQ23:AQ29" si="30">SUM(AN23:AP23)</f>
        <v>1436814816</v>
      </c>
      <c r="AR23" s="74">
        <f t="shared" ref="AR23:AR29" si="31">SUM(AF23,AJ23,AN23)</f>
        <v>737631922</v>
      </c>
      <c r="AS23" s="74">
        <f t="shared" si="1"/>
        <v>699182894</v>
      </c>
      <c r="AT23" s="74">
        <f t="shared" si="2"/>
        <v>0</v>
      </c>
      <c r="AU23" s="68">
        <f t="shared" ref="AU23:AU29" si="32">SUM(AR23:AT23)</f>
        <v>1436814816</v>
      </c>
      <c r="AV23" s="67">
        <v>102269263</v>
      </c>
      <c r="AW23" s="67">
        <v>414350491</v>
      </c>
      <c r="AX23" s="67">
        <v>0</v>
      </c>
      <c r="AY23" s="71">
        <f t="shared" ref="AY23:AY29" si="33">SUM(AV23:AX23)</f>
        <v>516619754</v>
      </c>
      <c r="AZ23" s="67">
        <v>3944200</v>
      </c>
      <c r="BA23" s="67"/>
      <c r="BB23" s="67"/>
      <c r="BC23" s="71">
        <f t="shared" ref="BC23:BC28" si="34">SUM(AZ23:BB23)</f>
        <v>3944200</v>
      </c>
      <c r="BD23" s="217">
        <f>9500000+81580330</f>
        <v>91080330</v>
      </c>
      <c r="BE23" s="67"/>
      <c r="BF23" s="217">
        <f>66216341</f>
        <v>66216341</v>
      </c>
      <c r="BG23" s="71">
        <f t="shared" ref="BG23:BG29" si="35">SUM(BD23:BF23)</f>
        <v>157296671</v>
      </c>
      <c r="BH23" s="74">
        <f t="shared" ref="BH23:BH29" si="36">SUM(AV23,AZ23,BD23)</f>
        <v>197293793</v>
      </c>
      <c r="BI23" s="74">
        <f t="shared" si="3"/>
        <v>414350491</v>
      </c>
      <c r="BJ23" s="74">
        <f t="shared" si="4"/>
        <v>66216341</v>
      </c>
      <c r="BK23" s="68">
        <f t="shared" ref="BK23:BK29" si="37">SUM(BH23:BJ23)</f>
        <v>677860625</v>
      </c>
      <c r="BL23" s="67"/>
      <c r="BM23" s="67"/>
      <c r="BN23" s="67"/>
      <c r="BO23" s="71">
        <f t="shared" ref="BO23:BO29" si="38">SUM(BL23:BN23)</f>
        <v>0</v>
      </c>
      <c r="BP23" s="67"/>
      <c r="BQ23" s="67"/>
      <c r="BR23" s="67"/>
      <c r="BS23" s="71">
        <f t="shared" ref="BS23:BS29" si="39">SUM(BP23:BR23)</f>
        <v>0</v>
      </c>
      <c r="BT23" s="67"/>
      <c r="BU23" s="67"/>
      <c r="BV23" s="67"/>
      <c r="BW23" s="71">
        <f t="shared" ref="BW23:BW29" si="40">SUM(BT23:BV23)</f>
        <v>0</v>
      </c>
      <c r="BX23" s="74">
        <f t="shared" ref="BX23:BX29" si="41">SUM(BL23,BP23,BT23)</f>
        <v>0</v>
      </c>
      <c r="BY23" s="74">
        <f t="shared" si="5"/>
        <v>0</v>
      </c>
      <c r="BZ23" s="74">
        <f t="shared" si="6"/>
        <v>0</v>
      </c>
      <c r="CA23" s="68">
        <f t="shared" ref="CA23:CA29" si="42">SUM(BX23:BZ23)</f>
        <v>0</v>
      </c>
      <c r="CB23" s="69">
        <f t="shared" ref="CB23:CB29" si="43">SUM(AE23,AU23,BK23,CA23)</f>
        <v>2462197700</v>
      </c>
      <c r="CC23" s="96">
        <f t="shared" ref="CC23:CC29" si="44">CB23/$O$29*100%</f>
        <v>0.1853679477004832</v>
      </c>
      <c r="CD23" s="67">
        <v>0</v>
      </c>
      <c r="CE23" s="67">
        <v>0</v>
      </c>
      <c r="CF23" s="67">
        <v>0</v>
      </c>
      <c r="CG23" s="87">
        <f>SUM(CD23:CF23)</f>
        <v>0</v>
      </c>
      <c r="CH23" s="67">
        <v>0</v>
      </c>
      <c r="CI23" s="67">
        <v>0</v>
      </c>
      <c r="CJ23" s="67">
        <v>0</v>
      </c>
      <c r="CK23" s="88">
        <f t="shared" ref="CK23:CK29" si="45">SUM(CH23:CJ23)</f>
        <v>0</v>
      </c>
      <c r="CL23" s="67"/>
      <c r="CM23" s="67"/>
      <c r="CN23" s="67"/>
      <c r="CO23" s="88">
        <f t="shared" ref="CO23:CO29" si="46">SUM(CL23:CN23)</f>
        <v>0</v>
      </c>
      <c r="CP23" s="74">
        <f t="shared" ref="CP23:CP29" si="47">SUM(CD23,CH23,CL23)</f>
        <v>0</v>
      </c>
      <c r="CQ23" s="74">
        <f t="shared" si="7"/>
        <v>0</v>
      </c>
      <c r="CR23" s="74">
        <f t="shared" si="8"/>
        <v>0</v>
      </c>
      <c r="CS23" s="89">
        <f>SUM(CP23:CR23)</f>
        <v>0</v>
      </c>
      <c r="CT23" s="67"/>
      <c r="CU23" s="67"/>
      <c r="CV23" s="67"/>
      <c r="CW23" s="88">
        <f t="shared" ref="CW23:CW29" si="48">SUM(CT23:CV23)</f>
        <v>0</v>
      </c>
      <c r="CX23" s="67"/>
      <c r="CY23" s="67"/>
      <c r="CZ23" s="67"/>
      <c r="DA23" s="88">
        <f t="shared" ref="DA23:DA27" si="49">SUM(CX23:CZ23)</f>
        <v>0</v>
      </c>
      <c r="DB23" s="67"/>
      <c r="DC23" s="67"/>
      <c r="DD23" s="67"/>
      <c r="DE23" s="88">
        <f t="shared" ref="DE23:DE29" si="50">SUM(DB23:DD23)</f>
        <v>0</v>
      </c>
      <c r="DF23" s="74">
        <f t="shared" ref="DF23:DF29" si="51">SUM(CT23,CX23,DB23)</f>
        <v>0</v>
      </c>
      <c r="DG23" s="74">
        <f t="shared" si="9"/>
        <v>0</v>
      </c>
      <c r="DH23" s="74">
        <f t="shared" si="10"/>
        <v>0</v>
      </c>
      <c r="DI23" s="86">
        <f t="shared" ref="DI23:DI29" si="52">SUM(DF23:DH23)</f>
        <v>0</v>
      </c>
      <c r="DJ23" s="67"/>
      <c r="DK23" s="67"/>
      <c r="DL23" s="67"/>
      <c r="DM23" s="88">
        <f t="shared" ref="DM23:DM29" si="53">SUM(DJ23:DL23)</f>
        <v>0</v>
      </c>
      <c r="DN23" s="67">
        <v>806988926</v>
      </c>
      <c r="DO23" s="67"/>
      <c r="DP23" s="67"/>
      <c r="DQ23" s="88">
        <f t="shared" ref="DQ23:DQ29" si="54">SUM(DN23:DP23)</f>
        <v>806988926</v>
      </c>
      <c r="DR23" s="67">
        <v>7132987</v>
      </c>
      <c r="DS23" s="67">
        <v>325145860.44999999</v>
      </c>
      <c r="DT23" s="74">
        <f>347522259+66216341</f>
        <v>413738600</v>
      </c>
      <c r="DU23" s="88">
        <f t="shared" ref="DU23:DU29" si="55">SUM(DR23:DT23)</f>
        <v>746017447.45000005</v>
      </c>
      <c r="DV23" s="88">
        <f t="shared" ref="DV23:DV29" si="56">SUM(DJ23,DN23,DR23)</f>
        <v>814121913</v>
      </c>
      <c r="DW23" s="88">
        <f t="shared" si="11"/>
        <v>325145860.44999999</v>
      </c>
      <c r="DX23" s="88">
        <f t="shared" si="12"/>
        <v>413738600</v>
      </c>
      <c r="DY23" s="86">
        <f t="shared" ref="DY23:DY29" si="57">SUM(DV23:DX23)</f>
        <v>1553006373.45</v>
      </c>
      <c r="DZ23" s="67"/>
      <c r="EA23" s="67"/>
      <c r="EB23" s="67"/>
      <c r="EC23" s="88">
        <f t="shared" ref="EC23:EC29" si="58">SUM(DZ23:EB23)</f>
        <v>0</v>
      </c>
      <c r="ED23" s="67"/>
      <c r="EE23" s="67"/>
      <c r="EF23" s="67"/>
      <c r="EG23" s="88">
        <f t="shared" ref="EG23:EG29" si="59">SUM(ED23:EF23)</f>
        <v>0</v>
      </c>
      <c r="EH23" s="67"/>
      <c r="EI23" s="67"/>
      <c r="EJ23" s="67"/>
      <c r="EK23" s="86">
        <f t="shared" ref="EK23:EK29" si="60">SUM(EH23:EJ23)</f>
        <v>0</v>
      </c>
      <c r="EL23" s="74">
        <f t="shared" ref="EL23:EL29" si="61">SUM(DZ23,ED23,EH23)</f>
        <v>0</v>
      </c>
      <c r="EM23" s="74">
        <f t="shared" si="13"/>
        <v>0</v>
      </c>
      <c r="EN23" s="74">
        <f t="shared" si="14"/>
        <v>0</v>
      </c>
      <c r="EO23" s="86">
        <f t="shared" ref="EO23:EO29" si="62">SUM(EL23:EN23)</f>
        <v>0</v>
      </c>
      <c r="EP23" s="84">
        <f t="shared" si="15"/>
        <v>1553006373.45</v>
      </c>
      <c r="EQ23" s="92">
        <f t="shared" ref="EQ23:EQ29" si="63">EP23/$O$29*100%</f>
        <v>0.1169189639857907</v>
      </c>
      <c r="ER23" s="67">
        <v>0</v>
      </c>
      <c r="ES23" s="67">
        <v>0</v>
      </c>
      <c r="ET23" s="67">
        <v>0</v>
      </c>
      <c r="EU23" s="102">
        <f>SUM(ER23:ET23)</f>
        <v>0</v>
      </c>
      <c r="EV23" s="67">
        <v>0</v>
      </c>
      <c r="EW23" s="67">
        <v>0</v>
      </c>
      <c r="EX23" s="67">
        <v>0</v>
      </c>
      <c r="EY23" s="103">
        <f t="shared" ref="EY23:EY29" si="64">SUM(EV23:EX23)</f>
        <v>0</v>
      </c>
      <c r="EZ23" s="67"/>
      <c r="FA23" s="67"/>
      <c r="FB23" s="67"/>
      <c r="FC23" s="103">
        <f t="shared" ref="FC23:FC29" si="65">SUM(EZ23:FB23)</f>
        <v>0</v>
      </c>
      <c r="FD23" s="74">
        <f t="shared" ref="FD23:FD29" si="66">SUM(ER23,EV23,EZ23)</f>
        <v>0</v>
      </c>
      <c r="FE23" s="74">
        <f t="shared" si="16"/>
        <v>0</v>
      </c>
      <c r="FF23" s="74">
        <f t="shared" si="17"/>
        <v>0</v>
      </c>
      <c r="FG23" s="77">
        <f>SUM(FD23:FF23)</f>
        <v>0</v>
      </c>
      <c r="FH23" s="67"/>
      <c r="FI23" s="67"/>
      <c r="FJ23" s="67"/>
      <c r="FK23" s="103">
        <f t="shared" ref="FK23:FK29" si="67">SUM(FH23:FJ23)</f>
        <v>0</v>
      </c>
      <c r="FL23" s="67"/>
      <c r="FM23" s="67"/>
      <c r="FN23" s="67"/>
      <c r="FO23" s="103">
        <f t="shared" ref="FO23:FO29" si="68">SUM(FL23:FN23)</f>
        <v>0</v>
      </c>
      <c r="FP23" s="67"/>
      <c r="FQ23" s="67"/>
      <c r="FR23" s="67"/>
      <c r="FS23" s="103">
        <f t="shared" ref="FS23:FS29" si="69">SUM(FP23:FR23)</f>
        <v>0</v>
      </c>
      <c r="FT23" s="74">
        <f t="shared" ref="FT23:FT29" si="70">SUM(FH23,FL23,FP23)</f>
        <v>0</v>
      </c>
      <c r="FU23" s="74">
        <f t="shared" si="18"/>
        <v>0</v>
      </c>
      <c r="FV23" s="74">
        <f t="shared" si="19"/>
        <v>0</v>
      </c>
      <c r="FW23" s="79">
        <f t="shared" ref="FW23:FW29" si="71">SUM(FT23:FV23)</f>
        <v>0</v>
      </c>
      <c r="FX23" s="67"/>
      <c r="FY23" s="67"/>
      <c r="FZ23" s="67"/>
      <c r="GA23" s="103">
        <f t="shared" ref="GA23:GA29" si="72">SUM(FX23:FZ23)</f>
        <v>0</v>
      </c>
      <c r="GB23" s="67">
        <v>806988926</v>
      </c>
      <c r="GC23" s="67"/>
      <c r="GD23" s="67"/>
      <c r="GE23" s="103">
        <f t="shared" ref="GE23:GE29" si="73">SUM(GB23:GD23)</f>
        <v>806988926</v>
      </c>
      <c r="GF23" s="67"/>
      <c r="GG23" s="67">
        <v>325145860.44999999</v>
      </c>
      <c r="GH23" s="74">
        <f>347522259+66216341</f>
        <v>413738600</v>
      </c>
      <c r="GI23" s="103">
        <f>SUM(GF23:GH23)</f>
        <v>738884460.45000005</v>
      </c>
      <c r="GJ23" s="103">
        <f t="shared" ref="GJ23:GJ29" si="74">SUM(FX23,GB23,GF23)</f>
        <v>806988926</v>
      </c>
      <c r="GK23" s="103">
        <f t="shared" si="20"/>
        <v>325145860.44999999</v>
      </c>
      <c r="GL23" s="103">
        <f t="shared" si="21"/>
        <v>413738600</v>
      </c>
      <c r="GM23" s="79">
        <f t="shared" ref="GM23:GM29" si="75">SUM(GJ23:GL23)</f>
        <v>1545873386.45</v>
      </c>
      <c r="GN23" s="67"/>
      <c r="GO23" s="67"/>
      <c r="GP23" s="67"/>
      <c r="GQ23" s="103">
        <f t="shared" ref="GQ23:GQ29" si="76">SUM(GN23:GP23)</f>
        <v>0</v>
      </c>
      <c r="GR23" s="67"/>
      <c r="GS23" s="67"/>
      <c r="GT23" s="67"/>
      <c r="GU23" s="103">
        <f t="shared" ref="GU23:GU29" si="77">SUM(GR23:GT23)</f>
        <v>0</v>
      </c>
      <c r="GV23" s="67"/>
      <c r="GW23" s="67"/>
      <c r="GX23" s="67"/>
      <c r="GY23" s="103">
        <f t="shared" ref="GY23:GY29" si="78">SUM(GV23:GX23)</f>
        <v>0</v>
      </c>
      <c r="GZ23" s="74">
        <f t="shared" ref="GZ23:GZ29" si="79">SUM(GN23,GR23,GV23)</f>
        <v>0</v>
      </c>
      <c r="HA23" s="74">
        <f t="shared" si="22"/>
        <v>0</v>
      </c>
      <c r="HB23" s="74">
        <f t="shared" si="23"/>
        <v>0</v>
      </c>
      <c r="HC23" s="79">
        <f t="shared" ref="HC23:HC29" si="80">SUM(GZ23:HB23)</f>
        <v>0</v>
      </c>
      <c r="HD23" s="80">
        <f t="shared" si="24"/>
        <v>1545873386.45</v>
      </c>
      <c r="HE23" s="93">
        <f t="shared" ref="HE23:HE27" si="81">HD23/$O$29*100%</f>
        <v>0.11638195302149477</v>
      </c>
    </row>
    <row r="24" spans="1:213" ht="14.4" x14ac:dyDescent="0.3">
      <c r="A24" s="4"/>
      <c r="B24" s="15" t="s">
        <v>27</v>
      </c>
      <c r="C24" s="59"/>
      <c r="D24" s="59"/>
      <c r="E24" s="14"/>
      <c r="F24" s="15"/>
      <c r="G24" s="15"/>
      <c r="H24" s="15"/>
      <c r="I24" s="40"/>
      <c r="J24" s="40"/>
      <c r="K24" s="31"/>
      <c r="L24" s="16">
        <f>SUM(L22:L23)</f>
        <v>1878768333</v>
      </c>
      <c r="M24" s="16">
        <f t="shared" ref="M24:O24" si="82">SUM(M22:M23)</f>
        <v>2834972797</v>
      </c>
      <c r="N24" s="16">
        <f t="shared" si="82"/>
        <v>439492743</v>
      </c>
      <c r="O24" s="16">
        <f t="shared" si="82"/>
        <v>5153233873</v>
      </c>
      <c r="P24" s="77">
        <f>SUM(P22:P23)</f>
        <v>226140952</v>
      </c>
      <c r="Q24" s="77">
        <f t="shared" ref="Q24:R24" si="83">SUM(Q22:Q23)</f>
        <v>0</v>
      </c>
      <c r="R24" s="77">
        <f t="shared" si="83"/>
        <v>347522259</v>
      </c>
      <c r="S24" s="77">
        <f t="shared" ref="S24:S29" si="84">SUM(P24:R24)</f>
        <v>573663211</v>
      </c>
      <c r="T24" s="77">
        <f>SUM(T22:T23)</f>
        <v>176674415</v>
      </c>
      <c r="U24" s="77">
        <f t="shared" ref="U24" si="85">SUM(U22:U23)</f>
        <v>0</v>
      </c>
      <c r="V24" s="77">
        <f t="shared" ref="V24" si="86">SUM(V22:V23)</f>
        <v>0</v>
      </c>
      <c r="W24" s="77">
        <f t="shared" si="25"/>
        <v>176674415</v>
      </c>
      <c r="X24" s="77">
        <f>SUM(X22:X23)</f>
        <v>40588640</v>
      </c>
      <c r="Y24" s="77">
        <f t="shared" ref="Y24" si="87">SUM(Y22:Y23)</f>
        <v>0</v>
      </c>
      <c r="Z24" s="77">
        <f t="shared" ref="Z24" si="88">SUM(Z22:Z23)</f>
        <v>50831330</v>
      </c>
      <c r="AA24" s="77">
        <f t="shared" si="26"/>
        <v>91419970</v>
      </c>
      <c r="AB24" s="79">
        <f t="shared" si="27"/>
        <v>443404007</v>
      </c>
      <c r="AC24" s="79">
        <f t="shared" si="0"/>
        <v>0</v>
      </c>
      <c r="AD24" s="79">
        <f t="shared" si="0"/>
        <v>398353589</v>
      </c>
      <c r="AE24" s="77">
        <f>SUM(AB24:AD24)</f>
        <v>841757596</v>
      </c>
      <c r="AF24" s="79">
        <f>+AF22+AF23</f>
        <v>13754537</v>
      </c>
      <c r="AG24" s="79">
        <f t="shared" ref="AG24:AL24" si="89">+AG22+AG23</f>
        <v>0</v>
      </c>
      <c r="AH24" s="79">
        <f t="shared" si="89"/>
        <v>0</v>
      </c>
      <c r="AI24" s="79">
        <f t="shared" si="89"/>
        <v>13754537</v>
      </c>
      <c r="AJ24" s="79">
        <f t="shared" si="89"/>
        <v>8373904</v>
      </c>
      <c r="AK24" s="79">
        <f t="shared" si="89"/>
        <v>0</v>
      </c>
      <c r="AL24" s="79">
        <f t="shared" si="89"/>
        <v>0</v>
      </c>
      <c r="AM24" s="79">
        <f t="shared" si="29"/>
        <v>8373904</v>
      </c>
      <c r="AN24" s="79">
        <f>SUM(AN22:AN23)</f>
        <v>759680366</v>
      </c>
      <c r="AO24" s="79">
        <f t="shared" ref="AO24:AP24" si="90">SUM(AO22:AO23)</f>
        <v>699182894</v>
      </c>
      <c r="AP24" s="79">
        <f t="shared" si="90"/>
        <v>15385011</v>
      </c>
      <c r="AQ24" s="79">
        <f t="shared" si="30"/>
        <v>1474248271</v>
      </c>
      <c r="AR24" s="79">
        <f t="shared" si="31"/>
        <v>781808807</v>
      </c>
      <c r="AS24" s="79">
        <f t="shared" si="1"/>
        <v>699182894</v>
      </c>
      <c r="AT24" s="79">
        <f t="shared" si="2"/>
        <v>15385011</v>
      </c>
      <c r="AU24" s="79">
        <f t="shared" si="32"/>
        <v>1496376712</v>
      </c>
      <c r="AV24" s="79">
        <f>SUM(AV22:AV23)</f>
        <v>106278456</v>
      </c>
      <c r="AW24" s="79">
        <f t="shared" ref="AW24:AX24" si="91">SUM(AW22:AW23)</f>
        <v>414350491</v>
      </c>
      <c r="AX24" s="79">
        <f t="shared" si="91"/>
        <v>0</v>
      </c>
      <c r="AY24" s="79">
        <f t="shared" si="33"/>
        <v>520628947</v>
      </c>
      <c r="AZ24" s="79">
        <f>SUM(AZ22:AZ23)</f>
        <v>4564681</v>
      </c>
      <c r="BA24" s="79">
        <f t="shared" ref="BA24:BB24" si="92">SUM(BA22:BA23)</f>
        <v>0</v>
      </c>
      <c r="BB24" s="79">
        <f t="shared" si="92"/>
        <v>0</v>
      </c>
      <c r="BC24" s="79">
        <f t="shared" si="34"/>
        <v>4564681</v>
      </c>
      <c r="BD24" s="79">
        <f t="shared" ref="BD24:BE24" si="93">SUM(BD22:BD23)</f>
        <v>24138097</v>
      </c>
      <c r="BE24" s="79">
        <f t="shared" si="93"/>
        <v>0</v>
      </c>
      <c r="BF24" s="79">
        <f>SUM(BF22:BF23)</f>
        <v>0</v>
      </c>
      <c r="BG24" s="79">
        <f t="shared" si="35"/>
        <v>24138097</v>
      </c>
      <c r="BH24" s="79">
        <f t="shared" si="36"/>
        <v>134981234</v>
      </c>
      <c r="BI24" s="79">
        <f t="shared" si="3"/>
        <v>414350491</v>
      </c>
      <c r="BJ24" s="79">
        <f t="shared" si="4"/>
        <v>0</v>
      </c>
      <c r="BK24" s="79">
        <f t="shared" si="37"/>
        <v>549331725</v>
      </c>
      <c r="BL24" s="79"/>
      <c r="BM24" s="79"/>
      <c r="BN24" s="79"/>
      <c r="BO24" s="79">
        <f t="shared" si="38"/>
        <v>0</v>
      </c>
      <c r="BP24" s="79"/>
      <c r="BQ24" s="79"/>
      <c r="BR24" s="79"/>
      <c r="BS24" s="79">
        <f t="shared" si="39"/>
        <v>0</v>
      </c>
      <c r="BT24" s="79"/>
      <c r="BU24" s="79"/>
      <c r="BV24" s="79"/>
      <c r="BW24" s="79">
        <f t="shared" si="40"/>
        <v>0</v>
      </c>
      <c r="BX24" s="79">
        <f t="shared" si="41"/>
        <v>0</v>
      </c>
      <c r="BY24" s="79">
        <f t="shared" si="5"/>
        <v>0</v>
      </c>
      <c r="BZ24" s="79">
        <f t="shared" si="6"/>
        <v>0</v>
      </c>
      <c r="CA24" s="79">
        <f t="shared" si="42"/>
        <v>0</v>
      </c>
      <c r="CB24" s="80">
        <f t="shared" si="43"/>
        <v>2887466033</v>
      </c>
      <c r="CC24" s="93">
        <f>SUM(CC22:CC23)</f>
        <v>0.21738451489580457</v>
      </c>
      <c r="CD24" s="77">
        <f>SUM(CD22:CD23)</f>
        <v>0</v>
      </c>
      <c r="CE24" s="77">
        <f t="shared" ref="CE24:CF24" si="94">SUM(CE22:CE23)</f>
        <v>0</v>
      </c>
      <c r="CF24" s="77">
        <f t="shared" si="94"/>
        <v>0</v>
      </c>
      <c r="CG24" s="77">
        <f t="shared" ref="CG24:CG29" si="95">SUM(CD24:CF24)</f>
        <v>0</v>
      </c>
      <c r="CH24" s="77">
        <f>SUM(CH22:CH23)</f>
        <v>10276368</v>
      </c>
      <c r="CI24" s="77">
        <f t="shared" ref="CI24:CJ24" si="96">SUM(CI22:CI23)</f>
        <v>0</v>
      </c>
      <c r="CJ24" s="77">
        <f t="shared" si="96"/>
        <v>0</v>
      </c>
      <c r="CK24" s="77">
        <f t="shared" si="45"/>
        <v>10276368</v>
      </c>
      <c r="CL24" s="77">
        <f>SUM(CL22:CL23)</f>
        <v>39409215</v>
      </c>
      <c r="CM24" s="77">
        <f t="shared" ref="CM24:CN24" si="97">SUM(CM22:CM23)</f>
        <v>0</v>
      </c>
      <c r="CN24" s="77">
        <f t="shared" si="97"/>
        <v>0</v>
      </c>
      <c r="CO24" s="77">
        <f t="shared" si="46"/>
        <v>39409215</v>
      </c>
      <c r="CP24" s="79">
        <f t="shared" si="47"/>
        <v>49685583</v>
      </c>
      <c r="CQ24" s="79">
        <f t="shared" si="7"/>
        <v>0</v>
      </c>
      <c r="CR24" s="79">
        <f t="shared" si="8"/>
        <v>0</v>
      </c>
      <c r="CS24" s="77">
        <f t="shared" ref="CS24:CS29" si="98">SUM(CP24:CR24)</f>
        <v>49685583</v>
      </c>
      <c r="CT24" s="79">
        <f>+CT22+CT23</f>
        <v>43725375</v>
      </c>
      <c r="CU24" s="79">
        <f t="shared" ref="CU24:DD24" si="99">+CU22+CU23</f>
        <v>0</v>
      </c>
      <c r="CV24" s="79">
        <f t="shared" si="99"/>
        <v>3981866</v>
      </c>
      <c r="CW24" s="79">
        <f t="shared" si="99"/>
        <v>47707241</v>
      </c>
      <c r="CX24" s="79">
        <f t="shared" si="99"/>
        <v>62883008</v>
      </c>
      <c r="CY24" s="79">
        <f t="shared" si="99"/>
        <v>0</v>
      </c>
      <c r="CZ24" s="79">
        <f t="shared" si="99"/>
        <v>5611554</v>
      </c>
      <c r="DA24" s="79">
        <f t="shared" si="99"/>
        <v>68494562</v>
      </c>
      <c r="DB24" s="79">
        <f t="shared" si="99"/>
        <v>29076942</v>
      </c>
      <c r="DC24" s="79">
        <f t="shared" si="99"/>
        <v>0</v>
      </c>
      <c r="DD24" s="79">
        <f t="shared" si="99"/>
        <v>5401121</v>
      </c>
      <c r="DE24" s="79">
        <f t="shared" si="50"/>
        <v>34478063</v>
      </c>
      <c r="DF24" s="79">
        <f t="shared" si="51"/>
        <v>135685325</v>
      </c>
      <c r="DG24" s="79">
        <f t="shared" si="9"/>
        <v>0</v>
      </c>
      <c r="DH24" s="79">
        <f t="shared" si="10"/>
        <v>14994541</v>
      </c>
      <c r="DI24" s="79">
        <f t="shared" si="52"/>
        <v>150679866</v>
      </c>
      <c r="DJ24" s="79">
        <f t="shared" ref="DJ24:DL24" si="100">+DJ22+DJ23</f>
        <v>83758185</v>
      </c>
      <c r="DK24" s="79">
        <f t="shared" si="100"/>
        <v>0</v>
      </c>
      <c r="DL24" s="79">
        <f t="shared" si="100"/>
        <v>5401121</v>
      </c>
      <c r="DM24" s="79">
        <f t="shared" si="53"/>
        <v>89159306</v>
      </c>
      <c r="DN24" s="79">
        <f>SUM(DN22:DN23)</f>
        <v>851100425</v>
      </c>
      <c r="DO24" s="79">
        <f t="shared" ref="DO24:DP24" si="101">SUM(DO22:DO23)</f>
        <v>0</v>
      </c>
      <c r="DP24" s="79">
        <f t="shared" si="101"/>
        <v>8347187</v>
      </c>
      <c r="DQ24" s="79">
        <f t="shared" si="54"/>
        <v>859447612</v>
      </c>
      <c r="DR24" s="79">
        <f>SUM(DR22:DR23)</f>
        <v>47166605</v>
      </c>
      <c r="DS24" s="79">
        <f t="shared" ref="DS24:DT24" si="102">SUM(DS22:DS23)</f>
        <v>325145860.44999999</v>
      </c>
      <c r="DT24" s="79">
        <f t="shared" si="102"/>
        <v>355378435</v>
      </c>
      <c r="DU24" s="79">
        <f t="shared" si="55"/>
        <v>727690900.45000005</v>
      </c>
      <c r="DV24" s="79">
        <f t="shared" si="56"/>
        <v>982025215</v>
      </c>
      <c r="DW24" s="79">
        <f t="shared" si="11"/>
        <v>325145860.44999999</v>
      </c>
      <c r="DX24" s="79">
        <f t="shared" si="12"/>
        <v>369126743</v>
      </c>
      <c r="DY24" s="79">
        <f t="shared" si="57"/>
        <v>1676297818.45</v>
      </c>
      <c r="DZ24" s="79"/>
      <c r="EA24" s="79"/>
      <c r="EB24" s="79"/>
      <c r="EC24" s="79">
        <f t="shared" si="58"/>
        <v>0</v>
      </c>
      <c r="ED24" s="79"/>
      <c r="EE24" s="79"/>
      <c r="EF24" s="79"/>
      <c r="EG24" s="79">
        <f t="shared" si="59"/>
        <v>0</v>
      </c>
      <c r="EH24" s="79"/>
      <c r="EI24" s="79"/>
      <c r="EJ24" s="79"/>
      <c r="EK24" s="79">
        <f t="shared" si="60"/>
        <v>0</v>
      </c>
      <c r="EL24" s="79">
        <f t="shared" si="61"/>
        <v>0</v>
      </c>
      <c r="EM24" s="79">
        <f t="shared" si="13"/>
        <v>0</v>
      </c>
      <c r="EN24" s="79">
        <f t="shared" si="14"/>
        <v>0</v>
      </c>
      <c r="EO24" s="79">
        <f t="shared" si="62"/>
        <v>0</v>
      </c>
      <c r="EP24" s="80">
        <f t="shared" si="15"/>
        <v>1876663267.45</v>
      </c>
      <c r="EQ24" s="93">
        <f>SUM(EQ22:EQ23)</f>
        <v>0.14128565647351937</v>
      </c>
      <c r="ER24" s="77">
        <f>SUM(ER22:ER23)</f>
        <v>0</v>
      </c>
      <c r="ES24" s="77">
        <f t="shared" ref="ES24:ET24" si="103">SUM(ES22:ES23)</f>
        <v>0</v>
      </c>
      <c r="ET24" s="77">
        <f t="shared" si="103"/>
        <v>0</v>
      </c>
      <c r="EU24" s="77">
        <f t="shared" ref="EU24:EU29" si="104">SUM(ER24:ET24)</f>
        <v>0</v>
      </c>
      <c r="EV24" s="77">
        <f>SUM(EV22:EV23)</f>
        <v>10276368</v>
      </c>
      <c r="EW24" s="77">
        <f t="shared" ref="EW24:EX24" si="105">SUM(EW22:EW23)</f>
        <v>0</v>
      </c>
      <c r="EX24" s="77">
        <f t="shared" si="105"/>
        <v>0</v>
      </c>
      <c r="EY24" s="77">
        <f t="shared" si="64"/>
        <v>10276368</v>
      </c>
      <c r="EZ24" s="77">
        <f>SUM(EZ22:EZ23)</f>
        <v>39409215</v>
      </c>
      <c r="FA24" s="77">
        <f t="shared" ref="FA24:FB24" si="106">SUM(FA22:FA23)</f>
        <v>0</v>
      </c>
      <c r="FB24" s="77">
        <f t="shared" si="106"/>
        <v>0</v>
      </c>
      <c r="FC24" s="77">
        <f t="shared" si="65"/>
        <v>39409215</v>
      </c>
      <c r="FD24" s="79">
        <f t="shared" si="66"/>
        <v>49685583</v>
      </c>
      <c r="FE24" s="79">
        <f t="shared" si="16"/>
        <v>0</v>
      </c>
      <c r="FF24" s="79">
        <f t="shared" si="17"/>
        <v>0</v>
      </c>
      <c r="FG24" s="77">
        <f t="shared" ref="FG24:FG29" si="107">SUM(FD24:FF24)</f>
        <v>49685583</v>
      </c>
      <c r="FH24" s="79">
        <f>+FH22+FH23</f>
        <v>40370695</v>
      </c>
      <c r="FI24" s="79">
        <f t="shared" ref="FI24:FJ24" si="108">+FI22+FI23</f>
        <v>0</v>
      </c>
      <c r="FJ24" s="79">
        <f t="shared" si="108"/>
        <v>3981866</v>
      </c>
      <c r="FK24" s="79">
        <f t="shared" si="67"/>
        <v>44352561</v>
      </c>
      <c r="FL24" s="79">
        <f>SUM(FL22:FL23)</f>
        <v>66237688</v>
      </c>
      <c r="FM24" s="79">
        <f t="shared" ref="FM24:FS24" si="109">SUM(FM22:FM23)</f>
        <v>0</v>
      </c>
      <c r="FN24" s="79">
        <f t="shared" si="109"/>
        <v>5611554</v>
      </c>
      <c r="FO24" s="79">
        <f t="shared" si="109"/>
        <v>71849242</v>
      </c>
      <c r="FP24" s="79">
        <f t="shared" si="109"/>
        <v>29076942</v>
      </c>
      <c r="FQ24" s="79">
        <f t="shared" si="109"/>
        <v>0</v>
      </c>
      <c r="FR24" s="79">
        <f t="shared" si="109"/>
        <v>5401121</v>
      </c>
      <c r="FS24" s="79">
        <f t="shared" si="109"/>
        <v>34478063</v>
      </c>
      <c r="FT24" s="79">
        <f t="shared" si="70"/>
        <v>135685325</v>
      </c>
      <c r="FU24" s="79">
        <f t="shared" si="18"/>
        <v>0</v>
      </c>
      <c r="FV24" s="79">
        <f t="shared" si="19"/>
        <v>14994541</v>
      </c>
      <c r="FW24" s="79">
        <f t="shared" si="71"/>
        <v>150679866</v>
      </c>
      <c r="FX24" s="79">
        <f t="shared" ref="FX24:FZ24" si="110">SUM(FX22:FX23)</f>
        <v>83758185</v>
      </c>
      <c r="FY24" s="79">
        <f t="shared" si="110"/>
        <v>0</v>
      </c>
      <c r="FZ24" s="79">
        <f t="shared" si="110"/>
        <v>5401121</v>
      </c>
      <c r="GA24" s="79">
        <f t="shared" si="72"/>
        <v>89159306</v>
      </c>
      <c r="GB24" s="79">
        <f t="shared" ref="GB24" si="111">SUM(GB22:GB23)</f>
        <v>851100425</v>
      </c>
      <c r="GC24" s="79">
        <f t="shared" ref="GC24" si="112">SUM(GC22:GC23)</f>
        <v>0</v>
      </c>
      <c r="GD24" s="79">
        <f t="shared" ref="GD24" si="113">SUM(GD22:GD23)</f>
        <v>8347187</v>
      </c>
      <c r="GE24" s="79">
        <f t="shared" si="73"/>
        <v>859447612</v>
      </c>
      <c r="GF24" s="79">
        <f t="shared" ref="GF24:GH24" si="114">SUM(GF22:GF23)</f>
        <v>38326155</v>
      </c>
      <c r="GG24" s="79">
        <f t="shared" si="114"/>
        <v>325145860.44999999</v>
      </c>
      <c r="GH24" s="79">
        <f t="shared" si="114"/>
        <v>355378435</v>
      </c>
      <c r="GI24" s="79">
        <f t="shared" ref="GI24:GI29" si="115">SUM(GF24:GH24)</f>
        <v>718850450.45000005</v>
      </c>
      <c r="GJ24" s="79">
        <f t="shared" si="74"/>
        <v>973184765</v>
      </c>
      <c r="GK24" s="79">
        <f t="shared" si="20"/>
        <v>325145860.44999999</v>
      </c>
      <c r="GL24" s="79">
        <f t="shared" si="21"/>
        <v>369126743</v>
      </c>
      <c r="GM24" s="79">
        <f t="shared" si="75"/>
        <v>1667457368.45</v>
      </c>
      <c r="GN24" s="79"/>
      <c r="GO24" s="79"/>
      <c r="GP24" s="79"/>
      <c r="GQ24" s="79">
        <f t="shared" si="76"/>
        <v>0</v>
      </c>
      <c r="GR24" s="79"/>
      <c r="GS24" s="79"/>
      <c r="GT24" s="79"/>
      <c r="GU24" s="79">
        <f t="shared" si="77"/>
        <v>0</v>
      </c>
      <c r="GV24" s="79"/>
      <c r="GW24" s="79"/>
      <c r="GX24" s="79"/>
      <c r="GY24" s="79">
        <f t="shared" si="78"/>
        <v>0</v>
      </c>
      <c r="GZ24" s="79">
        <f t="shared" si="79"/>
        <v>0</v>
      </c>
      <c r="HA24" s="79">
        <f t="shared" si="22"/>
        <v>0</v>
      </c>
      <c r="HB24" s="79">
        <f t="shared" si="23"/>
        <v>0</v>
      </c>
      <c r="HC24" s="103">
        <f t="shared" si="80"/>
        <v>0</v>
      </c>
      <c r="HD24" s="106">
        <f t="shared" si="24"/>
        <v>1867822817.45</v>
      </c>
      <c r="HE24" s="107">
        <f>SUM(HE22:HE23)</f>
        <v>0.14062009819066959</v>
      </c>
    </row>
    <row r="25" spans="1:213" ht="57.6" x14ac:dyDescent="0.3">
      <c r="A25" s="4"/>
      <c r="B25" s="28" t="s">
        <v>46</v>
      </c>
      <c r="C25" s="111" t="s">
        <v>51</v>
      </c>
      <c r="D25" s="111">
        <v>3299011</v>
      </c>
      <c r="E25" s="20" t="s">
        <v>54</v>
      </c>
      <c r="F25" s="28" t="str">
        <f>+'1. CADENA DE VALOR -PI'!AB26</f>
        <v>Sedes adecuadas</v>
      </c>
      <c r="G25" s="28" t="str">
        <f>+'1. CADENA DE VALOR -PI'!AC26</f>
        <v>Principal</v>
      </c>
      <c r="H25" s="28" t="str">
        <f>+'1. CADENA DE VALOR -PI'!AD26</f>
        <v>Número</v>
      </c>
      <c r="I25" s="28">
        <f>+'1. CADENA DE VALOR -PI'!AE26</f>
        <v>1</v>
      </c>
      <c r="J25" s="28">
        <f>+'1. CADENA DE VALOR -PI'!AF26</f>
        <v>3</v>
      </c>
      <c r="K25" s="28">
        <f>+'1. CADENA DE VALOR -PI'!AG26</f>
        <v>4</v>
      </c>
      <c r="L25" s="29">
        <f>+'1. CADENA DE VALOR -PI'!AK27</f>
        <v>2248200000</v>
      </c>
      <c r="M25" s="29">
        <f>+'1. CADENA DE VALOR -PI'!AL27</f>
        <v>1252459196</v>
      </c>
      <c r="N25" s="29">
        <f>+'1. CADENA DE VALOR -PI'!AM27</f>
        <v>659239114</v>
      </c>
      <c r="O25" s="29">
        <f>+'1. CADENA DE VALOR -PI'!AN27</f>
        <v>4159898310</v>
      </c>
      <c r="P25" s="67">
        <v>110000000</v>
      </c>
      <c r="Q25" s="67">
        <v>0</v>
      </c>
      <c r="R25" s="67">
        <v>521283388</v>
      </c>
      <c r="S25" s="75">
        <f t="shared" si="84"/>
        <v>631283388</v>
      </c>
      <c r="T25" s="67">
        <v>490071622</v>
      </c>
      <c r="U25" s="67"/>
      <c r="V25" s="67"/>
      <c r="W25" s="71">
        <f t="shared" si="25"/>
        <v>490071622</v>
      </c>
      <c r="X25" s="67">
        <v>60000000</v>
      </c>
      <c r="Y25" s="67"/>
      <c r="Z25" s="67"/>
      <c r="AA25" s="71">
        <f t="shared" si="26"/>
        <v>60000000</v>
      </c>
      <c r="AB25" s="74">
        <f t="shared" si="27"/>
        <v>660071622</v>
      </c>
      <c r="AC25" s="74">
        <f t="shared" si="0"/>
        <v>0</v>
      </c>
      <c r="AD25" s="74">
        <f t="shared" si="0"/>
        <v>521283388</v>
      </c>
      <c r="AE25" s="78">
        <f t="shared" ref="AE25:AE29" si="116">SUM(AB25:AD25)</f>
        <v>1181355010</v>
      </c>
      <c r="AF25" s="67"/>
      <c r="AG25" s="67"/>
      <c r="AH25" s="67"/>
      <c r="AI25" s="71">
        <f t="shared" si="28"/>
        <v>0</v>
      </c>
      <c r="AJ25" s="67">
        <v>405772222</v>
      </c>
      <c r="AK25" s="67"/>
      <c r="AL25" s="67">
        <v>20539400</v>
      </c>
      <c r="AM25" s="71">
        <f t="shared" si="29"/>
        <v>426311622</v>
      </c>
      <c r="AN25" s="67"/>
      <c r="AO25" s="67"/>
      <c r="AP25" s="67"/>
      <c r="AQ25" s="71">
        <f t="shared" si="30"/>
        <v>0</v>
      </c>
      <c r="AR25" s="74">
        <f t="shared" si="31"/>
        <v>405772222</v>
      </c>
      <c r="AS25" s="74">
        <f t="shared" si="1"/>
        <v>0</v>
      </c>
      <c r="AT25" s="74">
        <f t="shared" si="2"/>
        <v>20539400</v>
      </c>
      <c r="AU25" s="68">
        <f t="shared" si="32"/>
        <v>426311622</v>
      </c>
      <c r="AV25" s="67">
        <v>1599979594</v>
      </c>
      <c r="AW25" s="67">
        <v>0</v>
      </c>
      <c r="AX25" s="67">
        <v>0</v>
      </c>
      <c r="AY25" s="71">
        <f t="shared" si="33"/>
        <v>1599979594</v>
      </c>
      <c r="AZ25" s="67"/>
      <c r="BA25" s="67"/>
      <c r="BB25" s="67"/>
      <c r="BC25" s="71">
        <f t="shared" si="34"/>
        <v>0</v>
      </c>
      <c r="BD25" s="217">
        <f>14730330-432353768</f>
        <v>-417623438</v>
      </c>
      <c r="BE25" s="67"/>
      <c r="BF25" s="217">
        <f>114756288</f>
        <v>114756288</v>
      </c>
      <c r="BG25" s="71">
        <f t="shared" si="35"/>
        <v>-302867150</v>
      </c>
      <c r="BH25" s="74">
        <f t="shared" si="36"/>
        <v>1182356156</v>
      </c>
      <c r="BI25" s="74">
        <f t="shared" si="3"/>
        <v>0</v>
      </c>
      <c r="BJ25" s="74">
        <f t="shared" si="4"/>
        <v>114756288</v>
      </c>
      <c r="BK25" s="68">
        <f t="shared" si="37"/>
        <v>1297112444</v>
      </c>
      <c r="BL25" s="67"/>
      <c r="BM25" s="67"/>
      <c r="BN25" s="67"/>
      <c r="BO25" s="71">
        <f t="shared" si="38"/>
        <v>0</v>
      </c>
      <c r="BP25" s="67"/>
      <c r="BQ25" s="67"/>
      <c r="BR25" s="67"/>
      <c r="BS25" s="71">
        <f t="shared" si="39"/>
        <v>0</v>
      </c>
      <c r="BT25" s="67"/>
      <c r="BU25" s="67"/>
      <c r="BV25" s="67"/>
      <c r="BW25" s="71">
        <f t="shared" si="40"/>
        <v>0</v>
      </c>
      <c r="BX25" s="74">
        <f t="shared" si="41"/>
        <v>0</v>
      </c>
      <c r="BY25" s="74">
        <f t="shared" si="5"/>
        <v>0</v>
      </c>
      <c r="BZ25" s="74">
        <f t="shared" si="6"/>
        <v>0</v>
      </c>
      <c r="CA25" s="68">
        <f t="shared" si="42"/>
        <v>0</v>
      </c>
      <c r="CB25" s="69">
        <f t="shared" si="43"/>
        <v>2904779076</v>
      </c>
      <c r="CC25" s="96">
        <f t="shared" si="44"/>
        <v>0.21868793713901444</v>
      </c>
      <c r="CD25" s="67">
        <v>0</v>
      </c>
      <c r="CE25" s="67">
        <v>0</v>
      </c>
      <c r="CF25" s="67">
        <v>0</v>
      </c>
      <c r="CG25" s="87">
        <f t="shared" si="95"/>
        <v>0</v>
      </c>
      <c r="CH25" s="67">
        <v>0</v>
      </c>
      <c r="CI25" s="67">
        <v>0</v>
      </c>
      <c r="CJ25" s="67">
        <v>0</v>
      </c>
      <c r="CK25" s="88">
        <f t="shared" si="45"/>
        <v>0</v>
      </c>
      <c r="CL25" s="67">
        <v>68862706.819999993</v>
      </c>
      <c r="CM25" s="67"/>
      <c r="CN25" s="67"/>
      <c r="CO25" s="88">
        <f t="shared" si="46"/>
        <v>68862706.819999993</v>
      </c>
      <c r="CP25" s="74">
        <f t="shared" si="47"/>
        <v>68862706.819999993</v>
      </c>
      <c r="CQ25" s="74">
        <f t="shared" si="7"/>
        <v>0</v>
      </c>
      <c r="CR25" s="74">
        <f t="shared" si="8"/>
        <v>0</v>
      </c>
      <c r="CS25" s="89">
        <f t="shared" si="98"/>
        <v>68862706.819999993</v>
      </c>
      <c r="CT25" s="129">
        <v>35882340</v>
      </c>
      <c r="CU25" s="67"/>
      <c r="CV25" s="67"/>
      <c r="CW25" s="88">
        <f t="shared" si="48"/>
        <v>35882340</v>
      </c>
      <c r="CX25" s="67">
        <v>165011130</v>
      </c>
      <c r="CY25" s="67"/>
      <c r="CZ25" s="67"/>
      <c r="DA25" s="88">
        <f t="shared" si="49"/>
        <v>165011130</v>
      </c>
      <c r="DB25" s="67">
        <v>32266438</v>
      </c>
      <c r="DC25" s="67"/>
      <c r="DD25" s="67"/>
      <c r="DE25" s="88">
        <f t="shared" si="50"/>
        <v>32266438</v>
      </c>
      <c r="DF25" s="74">
        <f t="shared" si="51"/>
        <v>233159908</v>
      </c>
      <c r="DG25" s="74">
        <f t="shared" si="9"/>
        <v>0</v>
      </c>
      <c r="DH25" s="74">
        <f t="shared" si="10"/>
        <v>0</v>
      </c>
      <c r="DI25" s="86">
        <f t="shared" si="52"/>
        <v>233159908</v>
      </c>
      <c r="DJ25" s="67">
        <v>75648354.180000007</v>
      </c>
      <c r="DK25" s="67"/>
      <c r="DL25" s="67">
        <v>20539400</v>
      </c>
      <c r="DM25" s="88">
        <f t="shared" si="53"/>
        <v>96187754.180000007</v>
      </c>
      <c r="DN25" s="67">
        <v>147322894.09999999</v>
      </c>
      <c r="DO25" s="67"/>
      <c r="DP25" s="67"/>
      <c r="DQ25" s="88">
        <f t="shared" si="54"/>
        <v>147322894.09999999</v>
      </c>
      <c r="DR25" s="67">
        <v>1601563441.8899999</v>
      </c>
      <c r="DS25" s="67"/>
      <c r="DT25" s="74">
        <f>228746975.01+114756288</f>
        <v>343503263.00999999</v>
      </c>
      <c r="DU25" s="88">
        <f t="shared" si="55"/>
        <v>1945066704.8999999</v>
      </c>
      <c r="DV25" s="88">
        <f t="shared" si="56"/>
        <v>1824534690.1699998</v>
      </c>
      <c r="DW25" s="88">
        <f t="shared" si="11"/>
        <v>0</v>
      </c>
      <c r="DX25" s="88">
        <f t="shared" si="12"/>
        <v>364042663.00999999</v>
      </c>
      <c r="DY25" s="86">
        <f t="shared" si="57"/>
        <v>2188577353.1799998</v>
      </c>
      <c r="DZ25" s="67"/>
      <c r="EA25" s="67"/>
      <c r="EB25" s="67"/>
      <c r="EC25" s="88">
        <f t="shared" si="58"/>
        <v>0</v>
      </c>
      <c r="ED25" s="67"/>
      <c r="EE25" s="67"/>
      <c r="EF25" s="67"/>
      <c r="EG25" s="88">
        <f t="shared" si="59"/>
        <v>0</v>
      </c>
      <c r="EH25" s="67"/>
      <c r="EI25" s="67"/>
      <c r="EJ25" s="67"/>
      <c r="EK25" s="86">
        <f t="shared" si="60"/>
        <v>0</v>
      </c>
      <c r="EL25" s="74">
        <f t="shared" si="61"/>
        <v>0</v>
      </c>
      <c r="EM25" s="74">
        <f t="shared" si="13"/>
        <v>0</v>
      </c>
      <c r="EN25" s="74">
        <f t="shared" si="14"/>
        <v>0</v>
      </c>
      <c r="EO25" s="86">
        <f t="shared" si="62"/>
        <v>0</v>
      </c>
      <c r="EP25" s="84">
        <f t="shared" si="15"/>
        <v>2490599968</v>
      </c>
      <c r="EQ25" s="92">
        <f t="shared" si="63"/>
        <v>0.18750622852545479</v>
      </c>
      <c r="ER25" s="67">
        <v>0</v>
      </c>
      <c r="ES25" s="67">
        <v>0</v>
      </c>
      <c r="ET25" s="67">
        <v>0</v>
      </c>
      <c r="EU25" s="102">
        <f t="shared" si="104"/>
        <v>0</v>
      </c>
      <c r="EV25" s="67">
        <v>0</v>
      </c>
      <c r="EW25" s="67">
        <v>0</v>
      </c>
      <c r="EX25" s="67">
        <v>0</v>
      </c>
      <c r="EY25" s="103">
        <f t="shared" si="64"/>
        <v>0</v>
      </c>
      <c r="EZ25" s="67">
        <v>23287950</v>
      </c>
      <c r="FA25" s="67"/>
      <c r="FB25" s="67"/>
      <c r="FC25" s="103">
        <f t="shared" si="65"/>
        <v>23287950</v>
      </c>
      <c r="FD25" s="74">
        <f t="shared" si="66"/>
        <v>23287950</v>
      </c>
      <c r="FE25" s="74">
        <f t="shared" si="16"/>
        <v>0</v>
      </c>
      <c r="FF25" s="74">
        <f t="shared" si="17"/>
        <v>0</v>
      </c>
      <c r="FG25" s="77">
        <f t="shared" si="107"/>
        <v>23287950</v>
      </c>
      <c r="FH25" s="67">
        <v>81457096.819999993</v>
      </c>
      <c r="FI25" s="67"/>
      <c r="FJ25" s="67"/>
      <c r="FK25" s="103">
        <f t="shared" si="67"/>
        <v>81457096.819999993</v>
      </c>
      <c r="FL25" s="67">
        <v>165011130</v>
      </c>
      <c r="FM25" s="67"/>
      <c r="FN25" s="67"/>
      <c r="FO25" s="103">
        <f t="shared" si="68"/>
        <v>165011130</v>
      </c>
      <c r="FP25" s="67">
        <v>32266438</v>
      </c>
      <c r="FQ25" s="67"/>
      <c r="FR25" s="67"/>
      <c r="FS25" s="103">
        <f t="shared" si="69"/>
        <v>32266438</v>
      </c>
      <c r="FT25" s="74">
        <f t="shared" si="70"/>
        <v>278734664.81999999</v>
      </c>
      <c r="FU25" s="74">
        <f t="shared" si="18"/>
        <v>0</v>
      </c>
      <c r="FV25" s="74">
        <f t="shared" si="19"/>
        <v>0</v>
      </c>
      <c r="FW25" s="79">
        <f t="shared" si="71"/>
        <v>278734664.81999999</v>
      </c>
      <c r="FX25" s="67">
        <v>75648354.180000007</v>
      </c>
      <c r="FY25" s="67"/>
      <c r="FZ25" s="67">
        <v>20539400</v>
      </c>
      <c r="GA25" s="103">
        <f t="shared" si="72"/>
        <v>96187754.180000007</v>
      </c>
      <c r="GB25" s="67">
        <v>147322894.09999999</v>
      </c>
      <c r="GC25" s="67"/>
      <c r="GD25" s="67"/>
      <c r="GE25" s="103">
        <f t="shared" si="73"/>
        <v>147322894.09999999</v>
      </c>
      <c r="GF25" s="67">
        <v>1601563441.8900001</v>
      </c>
      <c r="GG25" s="67"/>
      <c r="GH25" s="74">
        <f>228746975.01+114756288</f>
        <v>343503263.00999999</v>
      </c>
      <c r="GI25" s="103">
        <f t="shared" si="115"/>
        <v>1945066704.9000001</v>
      </c>
      <c r="GJ25" s="103">
        <f t="shared" si="74"/>
        <v>1824534690.1700001</v>
      </c>
      <c r="GK25" s="103">
        <f t="shared" si="20"/>
        <v>0</v>
      </c>
      <c r="GL25" s="103">
        <f t="shared" si="21"/>
        <v>364042663.00999999</v>
      </c>
      <c r="GM25" s="79">
        <f t="shared" si="75"/>
        <v>2188577353.1800003</v>
      </c>
      <c r="GN25" s="67"/>
      <c r="GO25" s="67"/>
      <c r="GP25" s="67"/>
      <c r="GQ25" s="103">
        <f t="shared" si="76"/>
        <v>0</v>
      </c>
      <c r="GR25" s="67"/>
      <c r="GS25" s="67"/>
      <c r="GT25" s="67"/>
      <c r="GU25" s="103">
        <f t="shared" si="77"/>
        <v>0</v>
      </c>
      <c r="GV25" s="67"/>
      <c r="GW25" s="67"/>
      <c r="GX25" s="67"/>
      <c r="GY25" s="103">
        <f t="shared" si="78"/>
        <v>0</v>
      </c>
      <c r="GZ25" s="74">
        <f t="shared" si="79"/>
        <v>0</v>
      </c>
      <c r="HA25" s="74">
        <f t="shared" si="22"/>
        <v>0</v>
      </c>
      <c r="HB25" s="74">
        <f t="shared" si="23"/>
        <v>0</v>
      </c>
      <c r="HC25" s="79">
        <f t="shared" si="80"/>
        <v>0</v>
      </c>
      <c r="HD25" s="80">
        <f t="shared" si="24"/>
        <v>2490599968.0000005</v>
      </c>
      <c r="HE25" s="93">
        <f t="shared" si="81"/>
        <v>0.18750622852545482</v>
      </c>
    </row>
    <row r="26" spans="1:213" ht="43.2" x14ac:dyDescent="0.3">
      <c r="A26" s="4"/>
      <c r="B26" s="28" t="s">
        <v>46</v>
      </c>
      <c r="C26" s="111" t="s">
        <v>51</v>
      </c>
      <c r="D26" s="111">
        <v>3299011</v>
      </c>
      <c r="E26" s="20" t="s">
        <v>57</v>
      </c>
      <c r="F26" s="28"/>
      <c r="G26" s="28"/>
      <c r="H26" s="28"/>
      <c r="I26" s="28"/>
      <c r="J26" s="28"/>
      <c r="K26" s="28"/>
      <c r="L26" s="29">
        <f>+'1. CADENA DE VALOR -PI'!AK30</f>
        <v>747778760</v>
      </c>
      <c r="M26" s="29">
        <f>+'1. CADENA DE VALOR -PI'!AL30</f>
        <v>3000000000</v>
      </c>
      <c r="N26" s="29">
        <f>+'1. CADENA DE VALOR -PI'!AM30</f>
        <v>0</v>
      </c>
      <c r="O26" s="29">
        <f>+'1. CADENA DE VALOR -PI'!AN30</f>
        <v>3747778760</v>
      </c>
      <c r="P26" s="67">
        <v>344441590</v>
      </c>
      <c r="Q26" s="67">
        <v>0</v>
      </c>
      <c r="R26" s="67">
        <v>0</v>
      </c>
      <c r="S26" s="75">
        <f t="shared" si="84"/>
        <v>344441590</v>
      </c>
      <c r="T26" s="67"/>
      <c r="U26" s="67"/>
      <c r="V26" s="67"/>
      <c r="W26" s="71">
        <f t="shared" si="25"/>
        <v>0</v>
      </c>
      <c r="X26" s="67"/>
      <c r="Y26" s="67"/>
      <c r="Z26" s="67">
        <v>86417938</v>
      </c>
      <c r="AA26" s="71">
        <f t="shared" si="26"/>
        <v>86417938</v>
      </c>
      <c r="AB26" s="74">
        <f t="shared" si="27"/>
        <v>344441590</v>
      </c>
      <c r="AC26" s="74">
        <f t="shared" si="0"/>
        <v>0</v>
      </c>
      <c r="AD26" s="74">
        <f t="shared" si="0"/>
        <v>86417938</v>
      </c>
      <c r="AE26" s="78">
        <f t="shared" si="116"/>
        <v>430859528</v>
      </c>
      <c r="AF26" s="67"/>
      <c r="AG26" s="67"/>
      <c r="AH26" s="67"/>
      <c r="AI26" s="71">
        <f t="shared" si="28"/>
        <v>0</v>
      </c>
      <c r="AJ26" s="67">
        <v>4208666</v>
      </c>
      <c r="AK26" s="67"/>
      <c r="AL26" s="67"/>
      <c r="AM26" s="71">
        <f t="shared" si="29"/>
        <v>4208666</v>
      </c>
      <c r="AN26" s="67">
        <v>25813150</v>
      </c>
      <c r="AO26" s="67"/>
      <c r="AP26" s="67">
        <v>28338350</v>
      </c>
      <c r="AQ26" s="71">
        <f t="shared" si="30"/>
        <v>54151500</v>
      </c>
      <c r="AR26" s="74">
        <f t="shared" si="31"/>
        <v>30021816</v>
      </c>
      <c r="AS26" s="74">
        <f t="shared" si="1"/>
        <v>0</v>
      </c>
      <c r="AT26" s="74">
        <f t="shared" si="2"/>
        <v>28338350</v>
      </c>
      <c r="AU26" s="68">
        <f t="shared" si="32"/>
        <v>58360166</v>
      </c>
      <c r="AV26" s="67"/>
      <c r="AW26" s="67">
        <v>0</v>
      </c>
      <c r="AX26" s="67">
        <v>0</v>
      </c>
      <c r="AY26" s="71">
        <f t="shared" si="33"/>
        <v>0</v>
      </c>
      <c r="AZ26" s="67"/>
      <c r="BA26" s="67"/>
      <c r="BB26" s="67"/>
      <c r="BC26" s="71">
        <f t="shared" si="34"/>
        <v>0</v>
      </c>
      <c r="BD26" s="217">
        <v>432353768</v>
      </c>
      <c r="BE26" s="67">
        <v>2905085529</v>
      </c>
      <c r="BF26" s="217">
        <f>-114756288</f>
        <v>-114756288</v>
      </c>
      <c r="BG26" s="71">
        <f t="shared" si="35"/>
        <v>3222683009</v>
      </c>
      <c r="BH26" s="74">
        <f t="shared" si="36"/>
        <v>432353768</v>
      </c>
      <c r="BI26" s="74">
        <f t="shared" si="3"/>
        <v>2905085529</v>
      </c>
      <c r="BJ26" s="74">
        <f t="shared" si="4"/>
        <v>-114756288</v>
      </c>
      <c r="BK26" s="68">
        <f t="shared" si="37"/>
        <v>3222683009</v>
      </c>
      <c r="BL26" s="67"/>
      <c r="BM26" s="67"/>
      <c r="BN26" s="67"/>
      <c r="BO26" s="71">
        <f t="shared" si="38"/>
        <v>0</v>
      </c>
      <c r="BP26" s="67"/>
      <c r="BQ26" s="67"/>
      <c r="BR26" s="67"/>
      <c r="BS26" s="71">
        <f t="shared" si="39"/>
        <v>0</v>
      </c>
      <c r="BT26" s="67"/>
      <c r="BU26" s="67"/>
      <c r="BV26" s="67"/>
      <c r="BW26" s="71">
        <f t="shared" si="40"/>
        <v>0</v>
      </c>
      <c r="BX26" s="74">
        <f t="shared" si="41"/>
        <v>0</v>
      </c>
      <c r="BY26" s="74">
        <f t="shared" si="5"/>
        <v>0</v>
      </c>
      <c r="BZ26" s="74">
        <f t="shared" si="6"/>
        <v>0</v>
      </c>
      <c r="CA26" s="68">
        <f t="shared" si="42"/>
        <v>0</v>
      </c>
      <c r="CB26" s="69">
        <f t="shared" si="43"/>
        <v>3711902703</v>
      </c>
      <c r="CC26" s="96">
        <f t="shared" si="44"/>
        <v>0.27945269631231734</v>
      </c>
      <c r="CD26" s="67">
        <v>0</v>
      </c>
      <c r="CE26" s="67">
        <v>0</v>
      </c>
      <c r="CF26" s="67">
        <v>0</v>
      </c>
      <c r="CG26" s="87">
        <f t="shared" si="95"/>
        <v>0</v>
      </c>
      <c r="CH26" s="67">
        <v>14672495</v>
      </c>
      <c r="CI26" s="67">
        <v>0</v>
      </c>
      <c r="CJ26" s="67">
        <v>0</v>
      </c>
      <c r="CK26" s="88">
        <f t="shared" si="45"/>
        <v>14672495</v>
      </c>
      <c r="CL26" s="67">
        <v>35521389</v>
      </c>
      <c r="CM26" s="67"/>
      <c r="CN26" s="67"/>
      <c r="CO26" s="88">
        <f t="shared" si="46"/>
        <v>35521389</v>
      </c>
      <c r="CP26" s="74">
        <f t="shared" si="47"/>
        <v>50193884</v>
      </c>
      <c r="CQ26" s="74">
        <f t="shared" si="7"/>
        <v>0</v>
      </c>
      <c r="CR26" s="74">
        <f t="shared" si="8"/>
        <v>0</v>
      </c>
      <c r="CS26" s="89">
        <f t="shared" si="98"/>
        <v>50193884</v>
      </c>
      <c r="CT26" s="129">
        <v>35521389</v>
      </c>
      <c r="CU26" s="67"/>
      <c r="CV26" s="129">
        <v>6305984</v>
      </c>
      <c r="CW26" s="88">
        <f t="shared" si="48"/>
        <v>41827373</v>
      </c>
      <c r="CX26" s="67">
        <v>30186116</v>
      </c>
      <c r="CY26" s="67"/>
      <c r="CZ26" s="67">
        <v>8417332</v>
      </c>
      <c r="DA26" s="88">
        <f t="shared" si="49"/>
        <v>38603448</v>
      </c>
      <c r="DB26" s="67">
        <v>48127921</v>
      </c>
      <c r="DC26" s="67"/>
      <c r="DD26" s="67">
        <v>8627765</v>
      </c>
      <c r="DE26" s="88">
        <f t="shared" si="50"/>
        <v>56755686</v>
      </c>
      <c r="DF26" s="74">
        <f t="shared" si="51"/>
        <v>113835426</v>
      </c>
      <c r="DG26" s="74">
        <f t="shared" si="9"/>
        <v>0</v>
      </c>
      <c r="DH26" s="74">
        <f t="shared" si="10"/>
        <v>23351081</v>
      </c>
      <c r="DI26" s="86">
        <f t="shared" si="52"/>
        <v>137186507</v>
      </c>
      <c r="DJ26" s="67">
        <v>13094637</v>
      </c>
      <c r="DK26" s="67"/>
      <c r="DL26" s="67">
        <v>8627765</v>
      </c>
      <c r="DM26" s="88">
        <f t="shared" si="53"/>
        <v>21722402</v>
      </c>
      <c r="DN26" s="67">
        <v>29488967</v>
      </c>
      <c r="DO26" s="67"/>
      <c r="DP26" s="67">
        <v>14099031</v>
      </c>
      <c r="DQ26" s="88">
        <f t="shared" si="54"/>
        <v>43587998</v>
      </c>
      <c r="DR26" s="67">
        <v>32715612</v>
      </c>
      <c r="DS26" s="67"/>
      <c r="DT26" s="74">
        <f>13187153-114756288</f>
        <v>-101569135</v>
      </c>
      <c r="DU26" s="88">
        <f t="shared" si="55"/>
        <v>-68853523</v>
      </c>
      <c r="DV26" s="88">
        <f t="shared" si="56"/>
        <v>75299216</v>
      </c>
      <c r="DW26" s="88">
        <f t="shared" si="11"/>
        <v>0</v>
      </c>
      <c r="DX26" s="88">
        <f t="shared" si="12"/>
        <v>-78842339</v>
      </c>
      <c r="DY26" s="86">
        <f t="shared" si="57"/>
        <v>-3543123</v>
      </c>
      <c r="DZ26" s="67"/>
      <c r="EA26" s="67"/>
      <c r="EB26" s="67"/>
      <c r="EC26" s="88">
        <f t="shared" si="58"/>
        <v>0</v>
      </c>
      <c r="ED26" s="67"/>
      <c r="EE26" s="67"/>
      <c r="EF26" s="67"/>
      <c r="EG26" s="88">
        <f t="shared" si="59"/>
        <v>0</v>
      </c>
      <c r="EH26" s="67"/>
      <c r="EI26" s="67"/>
      <c r="EJ26" s="67"/>
      <c r="EK26" s="86">
        <f t="shared" si="60"/>
        <v>0</v>
      </c>
      <c r="EL26" s="74">
        <f t="shared" si="61"/>
        <v>0</v>
      </c>
      <c r="EM26" s="74">
        <f t="shared" si="13"/>
        <v>0</v>
      </c>
      <c r="EN26" s="74">
        <f t="shared" si="14"/>
        <v>0</v>
      </c>
      <c r="EO26" s="86">
        <f t="shared" si="62"/>
        <v>0</v>
      </c>
      <c r="EP26" s="84">
        <f t="shared" si="15"/>
        <v>183837268</v>
      </c>
      <c r="EQ26" s="92">
        <f t="shared" si="63"/>
        <v>1.3840292792095336E-2</v>
      </c>
      <c r="ER26" s="67">
        <v>0</v>
      </c>
      <c r="ES26" s="67">
        <v>0</v>
      </c>
      <c r="ET26" s="67">
        <v>0</v>
      </c>
      <c r="EU26" s="102">
        <f t="shared" si="104"/>
        <v>0</v>
      </c>
      <c r="EV26" s="67">
        <v>14672495</v>
      </c>
      <c r="EW26" s="67">
        <v>0</v>
      </c>
      <c r="EX26" s="67">
        <v>0</v>
      </c>
      <c r="EY26" s="103">
        <f t="shared" si="64"/>
        <v>14672495</v>
      </c>
      <c r="EZ26" s="67">
        <v>35521389</v>
      </c>
      <c r="FA26" s="67"/>
      <c r="FB26" s="67"/>
      <c r="FC26" s="103">
        <f t="shared" si="65"/>
        <v>35521389</v>
      </c>
      <c r="FD26" s="74">
        <f t="shared" si="66"/>
        <v>50193884</v>
      </c>
      <c r="FE26" s="74">
        <f t="shared" si="16"/>
        <v>0</v>
      </c>
      <c r="FF26" s="74">
        <f t="shared" si="17"/>
        <v>0</v>
      </c>
      <c r="FG26" s="77">
        <f t="shared" si="107"/>
        <v>50193884</v>
      </c>
      <c r="FH26" s="67">
        <v>35521389</v>
      </c>
      <c r="FI26" s="67"/>
      <c r="FJ26" s="67">
        <v>6305984</v>
      </c>
      <c r="FK26" s="103">
        <f t="shared" si="67"/>
        <v>41827373</v>
      </c>
      <c r="FL26" s="67">
        <v>30186116</v>
      </c>
      <c r="FM26" s="67"/>
      <c r="FN26" s="67">
        <v>8417332</v>
      </c>
      <c r="FO26" s="103">
        <f t="shared" si="68"/>
        <v>38603448</v>
      </c>
      <c r="FP26" s="67">
        <v>48127921</v>
      </c>
      <c r="FQ26" s="67"/>
      <c r="FR26" s="67">
        <v>8627765</v>
      </c>
      <c r="FS26" s="103">
        <f t="shared" si="69"/>
        <v>56755686</v>
      </c>
      <c r="FT26" s="74">
        <f t="shared" si="70"/>
        <v>113835426</v>
      </c>
      <c r="FU26" s="74">
        <f t="shared" si="18"/>
        <v>0</v>
      </c>
      <c r="FV26" s="74">
        <f t="shared" si="19"/>
        <v>23351081</v>
      </c>
      <c r="FW26" s="79">
        <f t="shared" si="71"/>
        <v>137186507</v>
      </c>
      <c r="FX26" s="67">
        <v>13094637</v>
      </c>
      <c r="FY26" s="67"/>
      <c r="FZ26" s="67">
        <v>8627765</v>
      </c>
      <c r="GA26" s="103">
        <f t="shared" si="72"/>
        <v>21722402</v>
      </c>
      <c r="GB26" s="67">
        <v>29488967</v>
      </c>
      <c r="GC26" s="67"/>
      <c r="GD26" s="67">
        <v>14099031</v>
      </c>
      <c r="GE26" s="103">
        <f t="shared" si="73"/>
        <v>43587998</v>
      </c>
      <c r="GF26" s="67">
        <v>32715612</v>
      </c>
      <c r="GG26" s="67"/>
      <c r="GH26" s="74">
        <f>13187153-114756288</f>
        <v>-101569135</v>
      </c>
      <c r="GI26" s="103">
        <f t="shared" si="115"/>
        <v>-68853523</v>
      </c>
      <c r="GJ26" s="103">
        <f t="shared" si="74"/>
        <v>75299216</v>
      </c>
      <c r="GK26" s="103">
        <f t="shared" si="20"/>
        <v>0</v>
      </c>
      <c r="GL26" s="103">
        <f t="shared" si="21"/>
        <v>-78842339</v>
      </c>
      <c r="GM26" s="79">
        <f t="shared" si="75"/>
        <v>-3543123</v>
      </c>
      <c r="GN26" s="67"/>
      <c r="GO26" s="67"/>
      <c r="GP26" s="67"/>
      <c r="GQ26" s="103">
        <f t="shared" si="76"/>
        <v>0</v>
      </c>
      <c r="GR26" s="67"/>
      <c r="GS26" s="67"/>
      <c r="GT26" s="67"/>
      <c r="GU26" s="103">
        <f t="shared" si="77"/>
        <v>0</v>
      </c>
      <c r="GV26" s="67"/>
      <c r="GW26" s="67"/>
      <c r="GX26" s="67"/>
      <c r="GY26" s="103">
        <f t="shared" si="78"/>
        <v>0</v>
      </c>
      <c r="GZ26" s="74">
        <f t="shared" si="79"/>
        <v>0</v>
      </c>
      <c r="HA26" s="74">
        <f t="shared" si="22"/>
        <v>0</v>
      </c>
      <c r="HB26" s="74">
        <f t="shared" si="23"/>
        <v>0</v>
      </c>
      <c r="HC26" s="79">
        <f t="shared" si="80"/>
        <v>0</v>
      </c>
      <c r="HD26" s="80">
        <f t="shared" si="24"/>
        <v>183837268</v>
      </c>
      <c r="HE26" s="93">
        <f t="shared" si="81"/>
        <v>1.3840292792095336E-2</v>
      </c>
    </row>
    <row r="27" spans="1:213" ht="28.8" x14ac:dyDescent="0.3">
      <c r="A27" s="4"/>
      <c r="B27" s="28" t="s">
        <v>46</v>
      </c>
      <c r="C27" s="111" t="s">
        <v>51</v>
      </c>
      <c r="D27" s="111">
        <v>3299011</v>
      </c>
      <c r="E27" s="20" t="s">
        <v>56</v>
      </c>
      <c r="F27" s="28"/>
      <c r="G27" s="28"/>
      <c r="H27" s="28"/>
      <c r="I27" s="28"/>
      <c r="J27" s="28"/>
      <c r="K27" s="28"/>
      <c r="L27" s="29">
        <f>+'1. CADENA DE VALOR -PI'!AK31</f>
        <v>221847649</v>
      </c>
      <c r="M27" s="29">
        <f>+'1. CADENA DE VALOR -PI'!AL31</f>
        <v>0</v>
      </c>
      <c r="N27" s="29">
        <f>+'1. CADENA DE VALOR -PI'!AM31</f>
        <v>0</v>
      </c>
      <c r="O27" s="29">
        <f>+'1. CADENA DE VALOR -PI'!AN31</f>
        <v>221847649</v>
      </c>
      <c r="P27" s="67">
        <v>0</v>
      </c>
      <c r="Q27" s="67">
        <v>0</v>
      </c>
      <c r="R27" s="67">
        <v>0</v>
      </c>
      <c r="S27" s="75">
        <f t="shared" si="84"/>
        <v>0</v>
      </c>
      <c r="T27" s="67">
        <v>8450390</v>
      </c>
      <c r="U27" s="67"/>
      <c r="V27" s="67"/>
      <c r="W27" s="71">
        <f t="shared" si="25"/>
        <v>8450390</v>
      </c>
      <c r="X27" s="67">
        <v>60002500</v>
      </c>
      <c r="Y27" s="67"/>
      <c r="Z27" s="67"/>
      <c r="AA27" s="71">
        <f t="shared" si="26"/>
        <v>60002500</v>
      </c>
      <c r="AB27" s="74">
        <f t="shared" si="27"/>
        <v>68452890</v>
      </c>
      <c r="AC27" s="74">
        <f t="shared" si="0"/>
        <v>0</v>
      </c>
      <c r="AD27" s="74">
        <f t="shared" si="0"/>
        <v>0</v>
      </c>
      <c r="AE27" s="78">
        <f t="shared" si="116"/>
        <v>68452890</v>
      </c>
      <c r="AF27" s="67">
        <v>7738213</v>
      </c>
      <c r="AG27" s="67"/>
      <c r="AH27" s="67"/>
      <c r="AI27" s="71">
        <f t="shared" si="28"/>
        <v>7738213</v>
      </c>
      <c r="AJ27" s="67">
        <v>5875471</v>
      </c>
      <c r="AK27" s="67"/>
      <c r="AL27" s="67"/>
      <c r="AM27" s="71">
        <f t="shared" si="29"/>
        <v>5875471</v>
      </c>
      <c r="AN27" s="67">
        <v>4473996</v>
      </c>
      <c r="AO27" s="67"/>
      <c r="AP27" s="67"/>
      <c r="AQ27" s="71">
        <f t="shared" si="30"/>
        <v>4473996</v>
      </c>
      <c r="AR27" s="74">
        <f t="shared" si="31"/>
        <v>18087680</v>
      </c>
      <c r="AS27" s="74">
        <f t="shared" si="1"/>
        <v>0</v>
      </c>
      <c r="AT27" s="74">
        <f t="shared" si="2"/>
        <v>0</v>
      </c>
      <c r="AU27" s="68">
        <f t="shared" si="32"/>
        <v>18087680</v>
      </c>
      <c r="AV27" s="67">
        <v>9786546</v>
      </c>
      <c r="AW27" s="67">
        <v>0</v>
      </c>
      <c r="AX27" s="67">
        <v>0</v>
      </c>
      <c r="AY27" s="71">
        <f t="shared" si="33"/>
        <v>9786546</v>
      </c>
      <c r="AZ27" s="67">
        <v>8836549</v>
      </c>
      <c r="BA27" s="67"/>
      <c r="BB27" s="67"/>
      <c r="BC27" s="71">
        <f t="shared" si="34"/>
        <v>8836549</v>
      </c>
      <c r="BD27" s="67">
        <v>5690370</v>
      </c>
      <c r="BE27" s="67"/>
      <c r="BF27" s="67"/>
      <c r="BG27" s="71">
        <f t="shared" si="35"/>
        <v>5690370</v>
      </c>
      <c r="BH27" s="74">
        <f t="shared" si="36"/>
        <v>24313465</v>
      </c>
      <c r="BI27" s="74">
        <f t="shared" si="3"/>
        <v>0</v>
      </c>
      <c r="BJ27" s="74">
        <f t="shared" si="4"/>
        <v>0</v>
      </c>
      <c r="BK27" s="68">
        <f t="shared" si="37"/>
        <v>24313465</v>
      </c>
      <c r="BL27" s="67"/>
      <c r="BM27" s="67"/>
      <c r="BN27" s="67"/>
      <c r="BO27" s="71">
        <f t="shared" si="38"/>
        <v>0</v>
      </c>
      <c r="BP27" s="67"/>
      <c r="BQ27" s="67"/>
      <c r="BR27" s="67"/>
      <c r="BS27" s="71">
        <f t="shared" si="39"/>
        <v>0</v>
      </c>
      <c r="BT27" s="67"/>
      <c r="BU27" s="67"/>
      <c r="BV27" s="67"/>
      <c r="BW27" s="71">
        <f t="shared" si="40"/>
        <v>0</v>
      </c>
      <c r="BX27" s="74">
        <f t="shared" si="41"/>
        <v>0</v>
      </c>
      <c r="BY27" s="74">
        <f t="shared" si="5"/>
        <v>0</v>
      </c>
      <c r="BZ27" s="74">
        <f t="shared" si="6"/>
        <v>0</v>
      </c>
      <c r="CA27" s="68">
        <f t="shared" si="42"/>
        <v>0</v>
      </c>
      <c r="CB27" s="69">
        <f t="shared" si="43"/>
        <v>110854035</v>
      </c>
      <c r="CC27" s="96">
        <f t="shared" si="44"/>
        <v>8.3457087797082809E-3</v>
      </c>
      <c r="CD27" s="67">
        <v>0</v>
      </c>
      <c r="CE27" s="67">
        <v>0</v>
      </c>
      <c r="CF27" s="67">
        <v>0</v>
      </c>
      <c r="CG27" s="87">
        <f t="shared" si="95"/>
        <v>0</v>
      </c>
      <c r="CH27" s="67">
        <v>1177820</v>
      </c>
      <c r="CI27" s="67">
        <v>0</v>
      </c>
      <c r="CJ27" s="67">
        <v>0</v>
      </c>
      <c r="CK27" s="88">
        <f t="shared" si="45"/>
        <v>1177820</v>
      </c>
      <c r="CL27" s="67">
        <v>10533770</v>
      </c>
      <c r="CM27" s="67"/>
      <c r="CN27" s="67"/>
      <c r="CO27" s="88">
        <f t="shared" si="46"/>
        <v>10533770</v>
      </c>
      <c r="CP27" s="74">
        <f t="shared" si="47"/>
        <v>11711590</v>
      </c>
      <c r="CQ27" s="74">
        <f t="shared" si="7"/>
        <v>0</v>
      </c>
      <c r="CR27" s="74">
        <f t="shared" si="8"/>
        <v>0</v>
      </c>
      <c r="CS27" s="89">
        <f t="shared" si="98"/>
        <v>11711590</v>
      </c>
      <c r="CT27" s="129">
        <v>6448815</v>
      </c>
      <c r="CU27" s="67"/>
      <c r="CV27" s="67"/>
      <c r="CW27" s="88">
        <f t="shared" si="48"/>
        <v>6448815</v>
      </c>
      <c r="CX27" s="67">
        <v>12740691</v>
      </c>
      <c r="CY27" s="67"/>
      <c r="CZ27" s="67"/>
      <c r="DA27" s="88">
        <f t="shared" si="49"/>
        <v>12740691</v>
      </c>
      <c r="DB27" s="67">
        <v>7488218</v>
      </c>
      <c r="DC27" s="67"/>
      <c r="DD27" s="67"/>
      <c r="DE27" s="88">
        <f t="shared" si="50"/>
        <v>7488218</v>
      </c>
      <c r="DF27" s="74">
        <f t="shared" si="51"/>
        <v>26677724</v>
      </c>
      <c r="DG27" s="74">
        <f t="shared" si="9"/>
        <v>0</v>
      </c>
      <c r="DH27" s="74">
        <f t="shared" si="10"/>
        <v>0</v>
      </c>
      <c r="DI27" s="86">
        <f t="shared" si="52"/>
        <v>26677724</v>
      </c>
      <c r="DJ27" s="67">
        <v>16185035</v>
      </c>
      <c r="DK27" s="67"/>
      <c r="DL27" s="67"/>
      <c r="DM27" s="88">
        <f t="shared" si="53"/>
        <v>16185035</v>
      </c>
      <c r="DN27" s="67">
        <v>18496447</v>
      </c>
      <c r="DO27" s="67"/>
      <c r="DP27" s="67"/>
      <c r="DQ27" s="88">
        <f t="shared" si="54"/>
        <v>18496447</v>
      </c>
      <c r="DR27" s="67">
        <v>24637217</v>
      </c>
      <c r="DS27" s="67"/>
      <c r="DT27" s="67"/>
      <c r="DU27" s="88">
        <f t="shared" si="55"/>
        <v>24637217</v>
      </c>
      <c r="DV27" s="88">
        <f t="shared" si="56"/>
        <v>59318699</v>
      </c>
      <c r="DW27" s="88">
        <f t="shared" si="11"/>
        <v>0</v>
      </c>
      <c r="DX27" s="88">
        <f t="shared" si="12"/>
        <v>0</v>
      </c>
      <c r="DY27" s="86">
        <f t="shared" si="57"/>
        <v>59318699</v>
      </c>
      <c r="DZ27" s="67"/>
      <c r="EA27" s="67"/>
      <c r="EB27" s="67"/>
      <c r="EC27" s="88">
        <f t="shared" si="58"/>
        <v>0</v>
      </c>
      <c r="ED27" s="67"/>
      <c r="EE27" s="67"/>
      <c r="EF27" s="67"/>
      <c r="EG27" s="88">
        <f t="shared" si="59"/>
        <v>0</v>
      </c>
      <c r="EH27" s="67"/>
      <c r="EI27" s="67"/>
      <c r="EJ27" s="67"/>
      <c r="EK27" s="86">
        <f t="shared" si="60"/>
        <v>0</v>
      </c>
      <c r="EL27" s="74">
        <f t="shared" si="61"/>
        <v>0</v>
      </c>
      <c r="EM27" s="74">
        <f t="shared" si="13"/>
        <v>0</v>
      </c>
      <c r="EN27" s="74">
        <f t="shared" si="14"/>
        <v>0</v>
      </c>
      <c r="EO27" s="86">
        <f t="shared" si="62"/>
        <v>0</v>
      </c>
      <c r="EP27" s="84">
        <f t="shared" si="15"/>
        <v>97708013</v>
      </c>
      <c r="EQ27" s="92">
        <f t="shared" si="63"/>
        <v>7.3560030714439114E-3</v>
      </c>
      <c r="ER27" s="67">
        <v>0</v>
      </c>
      <c r="ES27" s="67">
        <v>0</v>
      </c>
      <c r="ET27" s="67">
        <v>0</v>
      </c>
      <c r="EU27" s="102">
        <f t="shared" si="104"/>
        <v>0</v>
      </c>
      <c r="EV27" s="67">
        <v>1177820</v>
      </c>
      <c r="EW27" s="67">
        <v>0</v>
      </c>
      <c r="EX27" s="67">
        <v>0</v>
      </c>
      <c r="EY27" s="103">
        <f t="shared" si="64"/>
        <v>1177820</v>
      </c>
      <c r="EZ27" s="67">
        <v>10533770</v>
      </c>
      <c r="FA27" s="67"/>
      <c r="FB27" s="67"/>
      <c r="FC27" s="103">
        <f t="shared" si="65"/>
        <v>10533770</v>
      </c>
      <c r="FD27" s="74">
        <f t="shared" si="66"/>
        <v>11711590</v>
      </c>
      <c r="FE27" s="74">
        <f t="shared" si="16"/>
        <v>0</v>
      </c>
      <c r="FF27" s="74">
        <f t="shared" si="17"/>
        <v>0</v>
      </c>
      <c r="FG27" s="77">
        <f t="shared" si="107"/>
        <v>11711590</v>
      </c>
      <c r="FH27" s="67">
        <v>6345030</v>
      </c>
      <c r="FI27" s="67"/>
      <c r="FJ27" s="67"/>
      <c r="FK27" s="103">
        <f t="shared" si="67"/>
        <v>6345030</v>
      </c>
      <c r="FL27" s="67">
        <v>12844476</v>
      </c>
      <c r="FM27" s="67"/>
      <c r="FN27" s="67"/>
      <c r="FO27" s="103">
        <f t="shared" si="68"/>
        <v>12844476</v>
      </c>
      <c r="FP27" s="67">
        <v>7488218</v>
      </c>
      <c r="FQ27" s="67"/>
      <c r="FR27" s="67"/>
      <c r="FS27" s="103">
        <f t="shared" si="69"/>
        <v>7488218</v>
      </c>
      <c r="FT27" s="74">
        <f t="shared" si="70"/>
        <v>26677724</v>
      </c>
      <c r="FU27" s="74">
        <f t="shared" si="18"/>
        <v>0</v>
      </c>
      <c r="FV27" s="74">
        <f t="shared" si="19"/>
        <v>0</v>
      </c>
      <c r="FW27" s="79">
        <f t="shared" si="71"/>
        <v>26677724</v>
      </c>
      <c r="FX27" s="67">
        <v>16185035</v>
      </c>
      <c r="FY27" s="67"/>
      <c r="FZ27" s="67"/>
      <c r="GA27" s="103">
        <f t="shared" si="72"/>
        <v>16185035</v>
      </c>
      <c r="GB27" s="67">
        <v>18496447</v>
      </c>
      <c r="GC27" s="67"/>
      <c r="GD27" s="67"/>
      <c r="GE27" s="103">
        <f t="shared" si="73"/>
        <v>18496447</v>
      </c>
      <c r="GF27" s="67">
        <v>22296717</v>
      </c>
      <c r="GG27" s="67"/>
      <c r="GH27" s="74"/>
      <c r="GI27" s="103">
        <f t="shared" si="115"/>
        <v>22296717</v>
      </c>
      <c r="GJ27" s="103">
        <f t="shared" si="74"/>
        <v>56978199</v>
      </c>
      <c r="GK27" s="103">
        <f t="shared" si="20"/>
        <v>0</v>
      </c>
      <c r="GL27" s="103">
        <f t="shared" si="21"/>
        <v>0</v>
      </c>
      <c r="GM27" s="79">
        <f t="shared" si="75"/>
        <v>56978199</v>
      </c>
      <c r="GN27" s="67"/>
      <c r="GO27" s="67"/>
      <c r="GP27" s="67"/>
      <c r="GQ27" s="103">
        <f t="shared" si="76"/>
        <v>0</v>
      </c>
      <c r="GR27" s="67"/>
      <c r="GS27" s="67"/>
      <c r="GT27" s="67"/>
      <c r="GU27" s="103">
        <f t="shared" si="77"/>
        <v>0</v>
      </c>
      <c r="GV27" s="67"/>
      <c r="GW27" s="67"/>
      <c r="GX27" s="67"/>
      <c r="GY27" s="103">
        <f t="shared" si="78"/>
        <v>0</v>
      </c>
      <c r="GZ27" s="74">
        <f t="shared" si="79"/>
        <v>0</v>
      </c>
      <c r="HA27" s="74">
        <f t="shared" si="22"/>
        <v>0</v>
      </c>
      <c r="HB27" s="74">
        <f t="shared" si="23"/>
        <v>0</v>
      </c>
      <c r="HC27" s="79">
        <f t="shared" si="80"/>
        <v>0</v>
      </c>
      <c r="HD27" s="80">
        <f t="shared" si="24"/>
        <v>95367513</v>
      </c>
      <c r="HE27" s="93">
        <f t="shared" si="81"/>
        <v>7.1797972039812858E-3</v>
      </c>
    </row>
    <row r="28" spans="1:213" ht="14.4" x14ac:dyDescent="0.3">
      <c r="A28" s="4"/>
      <c r="B28" s="15" t="s">
        <v>28</v>
      </c>
      <c r="C28" s="59"/>
      <c r="D28" s="59"/>
      <c r="E28" s="14"/>
      <c r="F28" s="15"/>
      <c r="G28" s="15"/>
      <c r="H28" s="15"/>
      <c r="I28" s="40"/>
      <c r="J28" s="40"/>
      <c r="K28" s="31"/>
      <c r="L28" s="16">
        <f>SUM(L25:L27)</f>
        <v>3217826409</v>
      </c>
      <c r="M28" s="16">
        <f t="shared" ref="M28:O28" si="117">SUM(M25:M27)</f>
        <v>4252459196</v>
      </c>
      <c r="N28" s="16">
        <f t="shared" si="117"/>
        <v>659239114</v>
      </c>
      <c r="O28" s="16">
        <f t="shared" si="117"/>
        <v>8129524719</v>
      </c>
      <c r="P28" s="77">
        <f>SUM(P25:P27)</f>
        <v>454441590</v>
      </c>
      <c r="Q28" s="77">
        <f t="shared" ref="Q28:R28" si="118">SUM(Q25:Q27)</f>
        <v>0</v>
      </c>
      <c r="R28" s="77">
        <f t="shared" si="118"/>
        <v>521283388</v>
      </c>
      <c r="S28" s="77">
        <f t="shared" si="84"/>
        <v>975724978</v>
      </c>
      <c r="T28" s="77">
        <f>SUM(T25:T27)</f>
        <v>498522012</v>
      </c>
      <c r="U28" s="77">
        <f t="shared" ref="U28" si="119">SUM(U25:U27)</f>
        <v>0</v>
      </c>
      <c r="V28" s="77">
        <f t="shared" ref="V28" si="120">SUM(V25:V27)</f>
        <v>0</v>
      </c>
      <c r="W28" s="77">
        <f t="shared" si="25"/>
        <v>498522012</v>
      </c>
      <c r="X28" s="77">
        <f>SUM(X25:X27)</f>
        <v>120002500</v>
      </c>
      <c r="Y28" s="77">
        <f t="shared" ref="Y28" si="121">SUM(Y25:Y27)</f>
        <v>0</v>
      </c>
      <c r="Z28" s="77">
        <f t="shared" ref="Z28" si="122">SUM(Z25:Z27)</f>
        <v>86417938</v>
      </c>
      <c r="AA28" s="77">
        <f t="shared" si="26"/>
        <v>206420438</v>
      </c>
      <c r="AB28" s="79">
        <f t="shared" si="27"/>
        <v>1072966102</v>
      </c>
      <c r="AC28" s="79">
        <f t="shared" si="0"/>
        <v>0</v>
      </c>
      <c r="AD28" s="79">
        <f t="shared" si="0"/>
        <v>607701326</v>
      </c>
      <c r="AE28" s="77">
        <f t="shared" si="116"/>
        <v>1680667428</v>
      </c>
      <c r="AF28" s="79">
        <f>+AF25+AF26+AF27</f>
        <v>7738213</v>
      </c>
      <c r="AG28" s="79"/>
      <c r="AH28" s="79"/>
      <c r="AI28" s="79">
        <f t="shared" si="28"/>
        <v>7738213</v>
      </c>
      <c r="AJ28" s="79">
        <f>+AJ25+AJ26+AJ27</f>
        <v>415856359</v>
      </c>
      <c r="AK28" s="79">
        <f>+AK25+AK26+AK27</f>
        <v>0</v>
      </c>
      <c r="AL28" s="79">
        <f>+AL25+AL26+AL27</f>
        <v>20539400</v>
      </c>
      <c r="AM28" s="79">
        <f t="shared" si="29"/>
        <v>436395759</v>
      </c>
      <c r="AN28" s="79">
        <f>SUM(AN25:AN27)</f>
        <v>30287146</v>
      </c>
      <c r="AO28" s="79">
        <f t="shared" ref="AO28:AP28" si="123">SUM(AO25:AO27)</f>
        <v>0</v>
      </c>
      <c r="AP28" s="79">
        <f t="shared" si="123"/>
        <v>28338350</v>
      </c>
      <c r="AQ28" s="79">
        <f t="shared" si="30"/>
        <v>58625496</v>
      </c>
      <c r="AR28" s="79">
        <f t="shared" si="31"/>
        <v>453881718</v>
      </c>
      <c r="AS28" s="79">
        <f t="shared" si="1"/>
        <v>0</v>
      </c>
      <c r="AT28" s="79">
        <f t="shared" si="2"/>
        <v>48877750</v>
      </c>
      <c r="AU28" s="79">
        <f t="shared" si="32"/>
        <v>502759468</v>
      </c>
      <c r="AV28" s="79">
        <f>SUM(AV25:AV27)</f>
        <v>1609766140</v>
      </c>
      <c r="AW28" s="79">
        <f t="shared" ref="AW28:AX28" si="124">SUM(AW25:AW27)</f>
        <v>0</v>
      </c>
      <c r="AX28" s="79">
        <f t="shared" si="124"/>
        <v>0</v>
      </c>
      <c r="AY28" s="79">
        <f t="shared" si="33"/>
        <v>1609766140</v>
      </c>
      <c r="AZ28" s="79">
        <f>SUM(AZ25:AZ27)</f>
        <v>8836549</v>
      </c>
      <c r="BA28" s="79">
        <f t="shared" ref="BA28:BB28" si="125">SUM(BA25:BA27)</f>
        <v>0</v>
      </c>
      <c r="BB28" s="79">
        <f t="shared" si="125"/>
        <v>0</v>
      </c>
      <c r="BC28" s="79">
        <f t="shared" si="34"/>
        <v>8836549</v>
      </c>
      <c r="BD28" s="79">
        <f>SUM(BD25:BD27)</f>
        <v>20420700</v>
      </c>
      <c r="BE28" s="79">
        <f t="shared" ref="BE28:BF28" si="126">SUM(BE25:BE27)</f>
        <v>2905085529</v>
      </c>
      <c r="BF28" s="79">
        <f t="shared" si="126"/>
        <v>0</v>
      </c>
      <c r="BG28" s="79">
        <f t="shared" si="35"/>
        <v>2925506229</v>
      </c>
      <c r="BH28" s="79">
        <f t="shared" si="36"/>
        <v>1639023389</v>
      </c>
      <c r="BI28" s="79">
        <f t="shared" si="3"/>
        <v>2905085529</v>
      </c>
      <c r="BJ28" s="79">
        <f t="shared" si="4"/>
        <v>0</v>
      </c>
      <c r="BK28" s="79">
        <f t="shared" si="37"/>
        <v>4544108918</v>
      </c>
      <c r="BL28" s="79"/>
      <c r="BM28" s="79"/>
      <c r="BN28" s="79"/>
      <c r="BO28" s="79">
        <f t="shared" si="38"/>
        <v>0</v>
      </c>
      <c r="BP28" s="79"/>
      <c r="BQ28" s="79"/>
      <c r="BR28" s="79"/>
      <c r="BS28" s="79">
        <f t="shared" si="39"/>
        <v>0</v>
      </c>
      <c r="BT28" s="79"/>
      <c r="BU28" s="79"/>
      <c r="BV28" s="79"/>
      <c r="BW28" s="79">
        <f t="shared" si="40"/>
        <v>0</v>
      </c>
      <c r="BX28" s="79">
        <f t="shared" si="41"/>
        <v>0</v>
      </c>
      <c r="BY28" s="79">
        <f t="shared" si="5"/>
        <v>0</v>
      </c>
      <c r="BZ28" s="79">
        <f t="shared" si="6"/>
        <v>0</v>
      </c>
      <c r="CA28" s="79">
        <f t="shared" si="42"/>
        <v>0</v>
      </c>
      <c r="CB28" s="80">
        <f t="shared" si="43"/>
        <v>6727535814</v>
      </c>
      <c r="CC28" s="93">
        <f>SUM(CC25:CC27)</f>
        <v>0.50648634223104005</v>
      </c>
      <c r="CD28" s="77">
        <f>SUM(CD25:CD27)</f>
        <v>0</v>
      </c>
      <c r="CE28" s="77">
        <f t="shared" ref="CE28:CF28" si="127">SUM(CE25:CE27)</f>
        <v>0</v>
      </c>
      <c r="CF28" s="77">
        <f t="shared" si="127"/>
        <v>0</v>
      </c>
      <c r="CG28" s="77">
        <f t="shared" si="95"/>
        <v>0</v>
      </c>
      <c r="CH28" s="77">
        <f>SUM(CH25:CH27)</f>
        <v>15850315</v>
      </c>
      <c r="CI28" s="77">
        <f t="shared" ref="CI28:CJ28" si="128">SUM(CI25:CI27)</f>
        <v>0</v>
      </c>
      <c r="CJ28" s="77">
        <f t="shared" si="128"/>
        <v>0</v>
      </c>
      <c r="CK28" s="77">
        <f t="shared" si="45"/>
        <v>15850315</v>
      </c>
      <c r="CL28" s="77">
        <f>SUM(CL25:CL27)</f>
        <v>114917865.81999999</v>
      </c>
      <c r="CM28" s="77">
        <f t="shared" ref="CM28:CN28" si="129">SUM(CM25:CM27)</f>
        <v>0</v>
      </c>
      <c r="CN28" s="77">
        <f t="shared" si="129"/>
        <v>0</v>
      </c>
      <c r="CO28" s="77">
        <f t="shared" si="46"/>
        <v>114917865.81999999</v>
      </c>
      <c r="CP28" s="79">
        <f t="shared" si="47"/>
        <v>130768180.81999999</v>
      </c>
      <c r="CQ28" s="79">
        <f t="shared" si="7"/>
        <v>0</v>
      </c>
      <c r="CR28" s="79">
        <f t="shared" si="8"/>
        <v>0</v>
      </c>
      <c r="CS28" s="77">
        <f t="shared" si="98"/>
        <v>130768180.81999999</v>
      </c>
      <c r="CT28" s="79">
        <f>+CT25+CT26+CT27</f>
        <v>77852544</v>
      </c>
      <c r="CU28" s="79">
        <f t="shared" ref="CU28:DD28" si="130">+CU25+CU26+CU27</f>
        <v>0</v>
      </c>
      <c r="CV28" s="79">
        <f t="shared" si="130"/>
        <v>6305984</v>
      </c>
      <c r="CW28" s="79">
        <f t="shared" si="130"/>
        <v>84158528</v>
      </c>
      <c r="CX28" s="79">
        <f t="shared" si="130"/>
        <v>207937937</v>
      </c>
      <c r="CY28" s="79">
        <f t="shared" ref="CY28" si="131">+CY25+CY26+CY27</f>
        <v>0</v>
      </c>
      <c r="CZ28" s="79">
        <f t="shared" ref="CZ28" si="132">+CZ25+CZ26+CZ27</f>
        <v>8417332</v>
      </c>
      <c r="DA28" s="79">
        <f t="shared" si="130"/>
        <v>216355269</v>
      </c>
      <c r="DB28" s="79">
        <f t="shared" si="130"/>
        <v>87882577</v>
      </c>
      <c r="DC28" s="79">
        <f t="shared" si="130"/>
        <v>0</v>
      </c>
      <c r="DD28" s="79">
        <f t="shared" si="130"/>
        <v>8627765</v>
      </c>
      <c r="DE28" s="79">
        <f t="shared" si="50"/>
        <v>96510342</v>
      </c>
      <c r="DF28" s="79">
        <f t="shared" si="51"/>
        <v>373673058</v>
      </c>
      <c r="DG28" s="79">
        <f t="shared" si="9"/>
        <v>0</v>
      </c>
      <c r="DH28" s="79">
        <f t="shared" si="10"/>
        <v>23351081</v>
      </c>
      <c r="DI28" s="79">
        <f t="shared" si="52"/>
        <v>397024139</v>
      </c>
      <c r="DJ28" s="79">
        <f t="shared" ref="DJ28:DL28" si="133">+DJ25+DJ26+DJ27</f>
        <v>104928026.18000001</v>
      </c>
      <c r="DK28" s="79">
        <f t="shared" si="133"/>
        <v>0</v>
      </c>
      <c r="DL28" s="79">
        <f t="shared" si="133"/>
        <v>29167165</v>
      </c>
      <c r="DM28" s="79">
        <f t="shared" si="53"/>
        <v>134095191.18000001</v>
      </c>
      <c r="DN28" s="79">
        <f>SUM(DN25:DN27)</f>
        <v>195308308.09999999</v>
      </c>
      <c r="DO28" s="79">
        <f t="shared" ref="DO28:DP28" si="134">SUM(DO25:DO27)</f>
        <v>0</v>
      </c>
      <c r="DP28" s="79">
        <f t="shared" si="134"/>
        <v>14099031</v>
      </c>
      <c r="DQ28" s="79">
        <f t="shared" si="54"/>
        <v>209407339.09999999</v>
      </c>
      <c r="DR28" s="79">
        <f>SUM(DR25:DR27)</f>
        <v>1658916270.8899999</v>
      </c>
      <c r="DS28" s="79">
        <f t="shared" ref="DS28:DT28" si="135">SUM(DS25:DS27)</f>
        <v>0</v>
      </c>
      <c r="DT28" s="79">
        <f t="shared" si="135"/>
        <v>241934128.00999999</v>
      </c>
      <c r="DU28" s="79">
        <f t="shared" si="55"/>
        <v>1900850398.8999999</v>
      </c>
      <c r="DV28" s="79">
        <f t="shared" si="56"/>
        <v>1959152605.1699998</v>
      </c>
      <c r="DW28" s="79">
        <f t="shared" si="11"/>
        <v>0</v>
      </c>
      <c r="DX28" s="79">
        <f t="shared" si="12"/>
        <v>285200324.00999999</v>
      </c>
      <c r="DY28" s="79">
        <f t="shared" si="57"/>
        <v>2244352929.1799998</v>
      </c>
      <c r="DZ28" s="79"/>
      <c r="EA28" s="79"/>
      <c r="EB28" s="79"/>
      <c r="EC28" s="79">
        <f t="shared" si="58"/>
        <v>0</v>
      </c>
      <c r="ED28" s="79"/>
      <c r="EE28" s="79"/>
      <c r="EF28" s="79"/>
      <c r="EG28" s="79">
        <f t="shared" si="59"/>
        <v>0</v>
      </c>
      <c r="EH28" s="79"/>
      <c r="EI28" s="79"/>
      <c r="EJ28" s="79"/>
      <c r="EK28" s="79">
        <f t="shared" si="60"/>
        <v>0</v>
      </c>
      <c r="EL28" s="79">
        <f t="shared" si="61"/>
        <v>0</v>
      </c>
      <c r="EM28" s="79">
        <f t="shared" si="13"/>
        <v>0</v>
      </c>
      <c r="EN28" s="79">
        <f t="shared" si="14"/>
        <v>0</v>
      </c>
      <c r="EO28" s="79">
        <f t="shared" si="62"/>
        <v>0</v>
      </c>
      <c r="EP28" s="80">
        <f t="shared" si="15"/>
        <v>2772145249</v>
      </c>
      <c r="EQ28" s="93">
        <f>SUM(EQ25:EQ27)</f>
        <v>0.20870252438899403</v>
      </c>
      <c r="ER28" s="77">
        <f>SUM(ER25:ER27)</f>
        <v>0</v>
      </c>
      <c r="ES28" s="77">
        <f t="shared" ref="ES28:ET28" si="136">SUM(ES25:ES27)</f>
        <v>0</v>
      </c>
      <c r="ET28" s="77">
        <f t="shared" si="136"/>
        <v>0</v>
      </c>
      <c r="EU28" s="77">
        <f t="shared" si="104"/>
        <v>0</v>
      </c>
      <c r="EV28" s="77">
        <f>SUM(EV25:EV27)</f>
        <v>15850315</v>
      </c>
      <c r="EW28" s="77">
        <f t="shared" ref="EW28:EX28" si="137">SUM(EW25:EW27)</f>
        <v>0</v>
      </c>
      <c r="EX28" s="77">
        <f t="shared" si="137"/>
        <v>0</v>
      </c>
      <c r="EY28" s="77">
        <f t="shared" si="64"/>
        <v>15850315</v>
      </c>
      <c r="EZ28" s="77">
        <f>SUM(EZ25:EZ27)</f>
        <v>69343109</v>
      </c>
      <c r="FA28" s="77">
        <f t="shared" ref="FA28:FB28" si="138">SUM(FA25:FA27)</f>
        <v>0</v>
      </c>
      <c r="FB28" s="77">
        <f t="shared" si="138"/>
        <v>0</v>
      </c>
      <c r="FC28" s="77">
        <f t="shared" si="65"/>
        <v>69343109</v>
      </c>
      <c r="FD28" s="79">
        <f t="shared" si="66"/>
        <v>85193424</v>
      </c>
      <c r="FE28" s="79">
        <f t="shared" si="16"/>
        <v>0</v>
      </c>
      <c r="FF28" s="79">
        <f t="shared" si="17"/>
        <v>0</v>
      </c>
      <c r="FG28" s="77">
        <f t="shared" si="107"/>
        <v>85193424</v>
      </c>
      <c r="FH28" s="79">
        <f>+FH25+FH26+FH27</f>
        <v>123323515.81999999</v>
      </c>
      <c r="FI28" s="79">
        <f t="shared" ref="FI28:FJ28" si="139">+FI25+FI26+FI27</f>
        <v>0</v>
      </c>
      <c r="FJ28" s="79">
        <f t="shared" si="139"/>
        <v>6305984</v>
      </c>
      <c r="FK28" s="79">
        <f t="shared" si="67"/>
        <v>129629499.81999999</v>
      </c>
      <c r="FL28" s="79">
        <f>SUM(FL25:FL27)</f>
        <v>208041722</v>
      </c>
      <c r="FM28" s="79">
        <f t="shared" ref="FM28:FS28" si="140">SUM(FM25:FM27)</f>
        <v>0</v>
      </c>
      <c r="FN28" s="79">
        <f t="shared" si="140"/>
        <v>8417332</v>
      </c>
      <c r="FO28" s="79">
        <f t="shared" si="140"/>
        <v>216459054</v>
      </c>
      <c r="FP28" s="79">
        <f t="shared" si="140"/>
        <v>87882577</v>
      </c>
      <c r="FQ28" s="79">
        <f t="shared" si="140"/>
        <v>0</v>
      </c>
      <c r="FR28" s="79">
        <f t="shared" si="140"/>
        <v>8627765</v>
      </c>
      <c r="FS28" s="79">
        <f t="shared" si="140"/>
        <v>96510342</v>
      </c>
      <c r="FT28" s="79">
        <f t="shared" si="70"/>
        <v>419247814.81999999</v>
      </c>
      <c r="FU28" s="79">
        <f t="shared" si="18"/>
        <v>0</v>
      </c>
      <c r="FV28" s="79">
        <f t="shared" si="19"/>
        <v>23351081</v>
      </c>
      <c r="FW28" s="79">
        <f t="shared" si="71"/>
        <v>442598895.81999999</v>
      </c>
      <c r="FX28" s="79">
        <f t="shared" ref="FX28:FZ28" si="141">SUM(FX25:FX27)</f>
        <v>104928026.18000001</v>
      </c>
      <c r="FY28" s="79">
        <f t="shared" si="141"/>
        <v>0</v>
      </c>
      <c r="FZ28" s="79">
        <f t="shared" si="141"/>
        <v>29167165</v>
      </c>
      <c r="GA28" s="79">
        <f t="shared" si="72"/>
        <v>134095191.18000001</v>
      </c>
      <c r="GB28" s="79">
        <f t="shared" ref="GB28" si="142">SUM(GB25:GB27)</f>
        <v>195308308.09999999</v>
      </c>
      <c r="GC28" s="79">
        <f t="shared" ref="GC28" si="143">SUM(GC25:GC27)</f>
        <v>0</v>
      </c>
      <c r="GD28" s="79">
        <f t="shared" ref="GD28" si="144">SUM(GD25:GD27)</f>
        <v>14099031</v>
      </c>
      <c r="GE28" s="79">
        <f t="shared" si="73"/>
        <v>209407339.09999999</v>
      </c>
      <c r="GF28" s="79">
        <f t="shared" ref="GF28:GH28" si="145">SUM(GF25:GF27)</f>
        <v>1656575770.8900001</v>
      </c>
      <c r="GG28" s="79">
        <f t="shared" si="145"/>
        <v>0</v>
      </c>
      <c r="GH28" s="79">
        <f t="shared" si="145"/>
        <v>241934128.00999999</v>
      </c>
      <c r="GI28" s="79">
        <f t="shared" si="115"/>
        <v>1898509898.9000001</v>
      </c>
      <c r="GJ28" s="79">
        <f t="shared" si="74"/>
        <v>1956812105.1700001</v>
      </c>
      <c r="GK28" s="79">
        <f t="shared" si="20"/>
        <v>0</v>
      </c>
      <c r="GL28" s="79">
        <f t="shared" si="21"/>
        <v>285200324.00999999</v>
      </c>
      <c r="GM28" s="79">
        <f t="shared" si="75"/>
        <v>2242012429.1800003</v>
      </c>
      <c r="GN28" s="79"/>
      <c r="GO28" s="79"/>
      <c r="GP28" s="79"/>
      <c r="GQ28" s="79">
        <f t="shared" si="76"/>
        <v>0</v>
      </c>
      <c r="GR28" s="79"/>
      <c r="GS28" s="79"/>
      <c r="GT28" s="79"/>
      <c r="GU28" s="79">
        <f t="shared" si="77"/>
        <v>0</v>
      </c>
      <c r="GV28" s="79"/>
      <c r="GW28" s="79"/>
      <c r="GX28" s="79"/>
      <c r="GY28" s="79">
        <f t="shared" si="78"/>
        <v>0</v>
      </c>
      <c r="GZ28" s="79">
        <f t="shared" si="79"/>
        <v>0</v>
      </c>
      <c r="HA28" s="79">
        <f t="shared" si="22"/>
        <v>0</v>
      </c>
      <c r="HB28" s="79">
        <f t="shared" si="23"/>
        <v>0</v>
      </c>
      <c r="HC28" s="103">
        <f t="shared" si="80"/>
        <v>0</v>
      </c>
      <c r="HD28" s="106">
        <f t="shared" si="24"/>
        <v>2769804749.0000005</v>
      </c>
      <c r="HE28" s="107">
        <f>SUM(HE25:HE27)</f>
        <v>0.20852631852153145</v>
      </c>
    </row>
    <row r="29" spans="1:213" s="215" customFormat="1" ht="15.6" x14ac:dyDescent="0.3">
      <c r="A29" s="212"/>
      <c r="B29" s="18" t="s">
        <v>29</v>
      </c>
      <c r="C29" s="60"/>
      <c r="D29" s="60"/>
      <c r="E29" s="17"/>
      <c r="F29" s="18"/>
      <c r="G29" s="18"/>
      <c r="H29" s="18"/>
      <c r="I29" s="42"/>
      <c r="J29" s="42"/>
      <c r="K29" s="33"/>
      <c r="L29" s="19">
        <f>SUM(L24,L28)</f>
        <v>5096594742</v>
      </c>
      <c r="M29" s="19">
        <f>SUM(M24,M28)</f>
        <v>7087431993</v>
      </c>
      <c r="N29" s="19">
        <f>SUM(N24,N28)</f>
        <v>1098731857</v>
      </c>
      <c r="O29" s="65">
        <f>SUM(O24,O28)</f>
        <v>13282758592</v>
      </c>
      <c r="P29" s="76">
        <f>SUM(P24,P28)</f>
        <v>680582542</v>
      </c>
      <c r="Q29" s="76">
        <f t="shared" ref="Q29:V29" si="146">SUM(Q24,Q28)</f>
        <v>0</v>
      </c>
      <c r="R29" s="76">
        <f t="shared" si="146"/>
        <v>868805647</v>
      </c>
      <c r="S29" s="75">
        <f t="shared" si="84"/>
        <v>1549388189</v>
      </c>
      <c r="T29" s="76">
        <f t="shared" si="146"/>
        <v>675196427</v>
      </c>
      <c r="U29" s="76">
        <f t="shared" si="146"/>
        <v>0</v>
      </c>
      <c r="V29" s="76">
        <f t="shared" si="146"/>
        <v>0</v>
      </c>
      <c r="W29" s="75">
        <f t="shared" si="25"/>
        <v>675196427</v>
      </c>
      <c r="X29" s="213">
        <f>SUM(X24,X28)</f>
        <v>160591140</v>
      </c>
      <c r="Y29" s="213">
        <f t="shared" ref="Y29:Z29" si="147">SUM(Y24,Y28)</f>
        <v>0</v>
      </c>
      <c r="Z29" s="213">
        <f t="shared" si="147"/>
        <v>137249268</v>
      </c>
      <c r="AA29" s="75">
        <f t="shared" si="26"/>
        <v>297840408</v>
      </c>
      <c r="AB29" s="214">
        <f t="shared" si="27"/>
        <v>1516370109</v>
      </c>
      <c r="AC29" s="214">
        <f t="shared" si="0"/>
        <v>0</v>
      </c>
      <c r="AD29" s="214">
        <f t="shared" si="0"/>
        <v>1006054915</v>
      </c>
      <c r="AE29" s="78">
        <f t="shared" si="116"/>
        <v>2522425024</v>
      </c>
      <c r="AF29" s="213">
        <f>+AF24+AF28</f>
        <v>21492750</v>
      </c>
      <c r="AG29" s="213">
        <f t="shared" ref="AG29:AH29" si="148">+AG24+AG28</f>
        <v>0</v>
      </c>
      <c r="AH29" s="213">
        <f t="shared" si="148"/>
        <v>0</v>
      </c>
      <c r="AI29" s="75">
        <f t="shared" si="28"/>
        <v>21492750</v>
      </c>
      <c r="AJ29" s="213">
        <f>+AJ24+AJ28</f>
        <v>424230263</v>
      </c>
      <c r="AK29" s="213">
        <f t="shared" ref="AK29" si="149">+AK24+AK28</f>
        <v>0</v>
      </c>
      <c r="AL29" s="213">
        <f t="shared" ref="AL29" si="150">+AL24+AL28</f>
        <v>20539400</v>
      </c>
      <c r="AM29" s="75">
        <f t="shared" si="29"/>
        <v>444769663</v>
      </c>
      <c r="AN29" s="213">
        <f>+AN24+AN28</f>
        <v>789967512</v>
      </c>
      <c r="AO29" s="213">
        <f t="shared" ref="AO29:AP29" si="151">+AO24+AO28</f>
        <v>699182894</v>
      </c>
      <c r="AP29" s="213">
        <f t="shared" si="151"/>
        <v>43723361</v>
      </c>
      <c r="AQ29" s="75">
        <f t="shared" si="30"/>
        <v>1532873767</v>
      </c>
      <c r="AR29" s="214">
        <f t="shared" si="31"/>
        <v>1235690525</v>
      </c>
      <c r="AS29" s="214">
        <f t="shared" si="1"/>
        <v>699182894</v>
      </c>
      <c r="AT29" s="214">
        <f t="shared" si="2"/>
        <v>64262761</v>
      </c>
      <c r="AU29" s="78">
        <f t="shared" si="32"/>
        <v>1999136180</v>
      </c>
      <c r="AV29" s="213">
        <f>+AV24+AV28</f>
        <v>1716044596</v>
      </c>
      <c r="AW29" s="213">
        <f t="shared" ref="AW29:AX29" si="152">+AW24+AW28</f>
        <v>414350491</v>
      </c>
      <c r="AX29" s="213">
        <f t="shared" si="152"/>
        <v>0</v>
      </c>
      <c r="AY29" s="75">
        <f t="shared" si="33"/>
        <v>2130395087</v>
      </c>
      <c r="AZ29" s="213">
        <f>+AZ24+AZ28</f>
        <v>13401230</v>
      </c>
      <c r="BA29" s="213">
        <f t="shared" ref="BA29:BB29" si="153">+BA24+BA28</f>
        <v>0</v>
      </c>
      <c r="BB29" s="213">
        <f t="shared" si="153"/>
        <v>0</v>
      </c>
      <c r="BC29" s="75">
        <f>SUM(AZ29:BB29)</f>
        <v>13401230</v>
      </c>
      <c r="BD29" s="213">
        <f t="shared" ref="BD29:BF29" si="154">+BD24+BD28</f>
        <v>44558797</v>
      </c>
      <c r="BE29" s="213">
        <f t="shared" si="154"/>
        <v>2905085529</v>
      </c>
      <c r="BF29" s="213">
        <f t="shared" si="154"/>
        <v>0</v>
      </c>
      <c r="BG29" s="75">
        <f t="shared" si="35"/>
        <v>2949644326</v>
      </c>
      <c r="BH29" s="75">
        <f t="shared" si="36"/>
        <v>1774004623</v>
      </c>
      <c r="BI29" s="75">
        <f t="shared" si="3"/>
        <v>3319436020</v>
      </c>
      <c r="BJ29" s="75">
        <f t="shared" si="4"/>
        <v>0</v>
      </c>
      <c r="BK29" s="78">
        <f t="shared" si="37"/>
        <v>5093440643</v>
      </c>
      <c r="BL29" s="213"/>
      <c r="BM29" s="213"/>
      <c r="BN29" s="213"/>
      <c r="BO29" s="75">
        <f t="shared" si="38"/>
        <v>0</v>
      </c>
      <c r="BP29" s="213"/>
      <c r="BQ29" s="213"/>
      <c r="BR29" s="213"/>
      <c r="BS29" s="75">
        <f t="shared" si="39"/>
        <v>0</v>
      </c>
      <c r="BT29" s="213"/>
      <c r="BU29" s="213"/>
      <c r="BV29" s="213"/>
      <c r="BW29" s="75">
        <f t="shared" si="40"/>
        <v>0</v>
      </c>
      <c r="BX29" s="214">
        <f t="shared" si="41"/>
        <v>0</v>
      </c>
      <c r="BY29" s="214">
        <f t="shared" si="5"/>
        <v>0</v>
      </c>
      <c r="BZ29" s="214">
        <f t="shared" si="6"/>
        <v>0</v>
      </c>
      <c r="CA29" s="78">
        <f t="shared" si="42"/>
        <v>0</v>
      </c>
      <c r="CB29" s="69">
        <f t="shared" si="43"/>
        <v>9615001847</v>
      </c>
      <c r="CC29" s="96">
        <f t="shared" si="44"/>
        <v>0.72387085712684462</v>
      </c>
      <c r="CD29" s="76">
        <f>SUM(CD24,CD28)</f>
        <v>0</v>
      </c>
      <c r="CE29" s="76">
        <f t="shared" ref="CE29" si="155">SUM(CE24,CE28)</f>
        <v>0</v>
      </c>
      <c r="CF29" s="76">
        <v>0</v>
      </c>
      <c r="CG29" s="87">
        <f t="shared" si="95"/>
        <v>0</v>
      </c>
      <c r="CH29" s="76">
        <f t="shared" ref="CH29:CJ29" si="156">SUM(CH24,CH28)</f>
        <v>26126683</v>
      </c>
      <c r="CI29" s="76">
        <f t="shared" si="156"/>
        <v>0</v>
      </c>
      <c r="CJ29" s="76">
        <f t="shared" si="156"/>
        <v>0</v>
      </c>
      <c r="CK29" s="87">
        <f t="shared" si="45"/>
        <v>26126683</v>
      </c>
      <c r="CL29" s="213">
        <f>SUM(CL24,CL28)</f>
        <v>154327080.81999999</v>
      </c>
      <c r="CM29" s="213">
        <f t="shared" ref="CM29:CN29" si="157">SUM(CM24,CM28)</f>
        <v>0</v>
      </c>
      <c r="CN29" s="213">
        <f t="shared" si="157"/>
        <v>0</v>
      </c>
      <c r="CO29" s="87">
        <f t="shared" si="46"/>
        <v>154327080.81999999</v>
      </c>
      <c r="CP29" s="214">
        <f t="shared" si="47"/>
        <v>180453763.81999999</v>
      </c>
      <c r="CQ29" s="214">
        <f t="shared" si="7"/>
        <v>0</v>
      </c>
      <c r="CR29" s="214">
        <f t="shared" si="8"/>
        <v>0</v>
      </c>
      <c r="CS29" s="89">
        <f t="shared" si="98"/>
        <v>180453763.81999999</v>
      </c>
      <c r="CT29" s="213">
        <f>+CT24+CT28</f>
        <v>121577919</v>
      </c>
      <c r="CU29" s="213">
        <f t="shared" ref="CU29:CV29" si="158">+CU24+CU28</f>
        <v>0</v>
      </c>
      <c r="CV29" s="213">
        <f t="shared" si="158"/>
        <v>10287850</v>
      </c>
      <c r="CW29" s="87">
        <f t="shared" si="48"/>
        <v>131865769</v>
      </c>
      <c r="CX29" s="214">
        <f>SUM(CX24,CX28)</f>
        <v>270820945</v>
      </c>
      <c r="CY29" s="214">
        <f t="shared" ref="CY29:CZ29" si="159">SUM(CY24,CY28)</f>
        <v>0</v>
      </c>
      <c r="CZ29" s="214">
        <f t="shared" si="159"/>
        <v>14028886</v>
      </c>
      <c r="DA29" s="87">
        <f t="shared" ref="DA29" si="160">SUM(CX29:CZ29)</f>
        <v>284849831</v>
      </c>
      <c r="DB29" s="214">
        <f>+DB24+DB28</f>
        <v>116959519</v>
      </c>
      <c r="DC29" s="214">
        <f t="shared" ref="DC29:DD29" si="161">+DC24+DC28</f>
        <v>0</v>
      </c>
      <c r="DD29" s="214">
        <f t="shared" si="161"/>
        <v>14028886</v>
      </c>
      <c r="DE29" s="87">
        <f t="shared" si="50"/>
        <v>130988405</v>
      </c>
      <c r="DF29" s="214">
        <f t="shared" si="51"/>
        <v>509358383</v>
      </c>
      <c r="DG29" s="214">
        <f t="shared" si="9"/>
        <v>0</v>
      </c>
      <c r="DH29" s="214">
        <f t="shared" si="10"/>
        <v>38345622</v>
      </c>
      <c r="DI29" s="89">
        <f t="shared" si="52"/>
        <v>547704005</v>
      </c>
      <c r="DJ29" s="214">
        <f>+DJ24+DJ28</f>
        <v>188686211.18000001</v>
      </c>
      <c r="DK29" s="214">
        <f t="shared" ref="DK29:DL29" si="162">+DK24+DK28</f>
        <v>0</v>
      </c>
      <c r="DL29" s="214">
        <f t="shared" si="162"/>
        <v>34568286</v>
      </c>
      <c r="DM29" s="87">
        <f t="shared" si="53"/>
        <v>223254497.18000001</v>
      </c>
      <c r="DN29" s="213">
        <f>+DN24+DN28</f>
        <v>1046408733.1</v>
      </c>
      <c r="DO29" s="213">
        <f t="shared" ref="DO29:DP29" si="163">+DO24+DO28</f>
        <v>0</v>
      </c>
      <c r="DP29" s="213">
        <f t="shared" si="163"/>
        <v>22446218</v>
      </c>
      <c r="DQ29" s="87">
        <f t="shared" si="54"/>
        <v>1068854951.1</v>
      </c>
      <c r="DR29" s="213">
        <f>+DR24+DR28</f>
        <v>1706082875.8899999</v>
      </c>
      <c r="DS29" s="213">
        <f t="shared" ref="DS29:DT29" si="164">+DS24+DS28</f>
        <v>325145860.44999999</v>
      </c>
      <c r="DT29" s="213">
        <f t="shared" si="164"/>
        <v>597312563.00999999</v>
      </c>
      <c r="DU29" s="87">
        <f t="shared" si="55"/>
        <v>2628541299.3499999</v>
      </c>
      <c r="DV29" s="87">
        <f t="shared" si="56"/>
        <v>2941177820.1700001</v>
      </c>
      <c r="DW29" s="87">
        <f t="shared" si="11"/>
        <v>325145860.44999999</v>
      </c>
      <c r="DX29" s="87">
        <f t="shared" si="12"/>
        <v>654327067.00999999</v>
      </c>
      <c r="DY29" s="89">
        <f t="shared" si="57"/>
        <v>3920650747.6300001</v>
      </c>
      <c r="DZ29" s="213"/>
      <c r="EA29" s="213"/>
      <c r="EB29" s="213"/>
      <c r="EC29" s="87">
        <f t="shared" si="58"/>
        <v>0</v>
      </c>
      <c r="ED29" s="213"/>
      <c r="EE29" s="213"/>
      <c r="EF29" s="213"/>
      <c r="EG29" s="87">
        <f t="shared" si="59"/>
        <v>0</v>
      </c>
      <c r="EH29" s="213"/>
      <c r="EI29" s="213"/>
      <c r="EJ29" s="213"/>
      <c r="EK29" s="89">
        <f t="shared" si="60"/>
        <v>0</v>
      </c>
      <c r="EL29" s="214">
        <f t="shared" si="61"/>
        <v>0</v>
      </c>
      <c r="EM29" s="214">
        <f t="shared" si="13"/>
        <v>0</v>
      </c>
      <c r="EN29" s="214">
        <f t="shared" si="14"/>
        <v>0</v>
      </c>
      <c r="EO29" s="89">
        <f t="shared" si="62"/>
        <v>0</v>
      </c>
      <c r="EP29" s="84">
        <f t="shared" si="15"/>
        <v>4648808516.4499998</v>
      </c>
      <c r="EQ29" s="92">
        <f t="shared" si="63"/>
        <v>0.34998818086251338</v>
      </c>
      <c r="ER29" s="76">
        <f>SUM(ER24,ER28)</f>
        <v>0</v>
      </c>
      <c r="ES29" s="76">
        <f t="shared" ref="ES29" si="165">SUM(ES24,ES28)</f>
        <v>0</v>
      </c>
      <c r="ET29" s="76">
        <v>0</v>
      </c>
      <c r="EU29" s="102">
        <f t="shared" si="104"/>
        <v>0</v>
      </c>
      <c r="EV29" s="76">
        <f t="shared" ref="EV29:EX29" si="166">SUM(EV24,EV28)</f>
        <v>26126683</v>
      </c>
      <c r="EW29" s="76">
        <f t="shared" si="166"/>
        <v>0</v>
      </c>
      <c r="EX29" s="76">
        <f t="shared" si="166"/>
        <v>0</v>
      </c>
      <c r="EY29" s="102">
        <f t="shared" si="64"/>
        <v>26126683</v>
      </c>
      <c r="EZ29" s="213">
        <f>SUM(EZ24,EZ28)</f>
        <v>108752324</v>
      </c>
      <c r="FA29" s="213">
        <f t="shared" ref="FA29:FB29" si="167">SUM(FA24,FA28)</f>
        <v>0</v>
      </c>
      <c r="FB29" s="213">
        <f t="shared" si="167"/>
        <v>0</v>
      </c>
      <c r="FC29" s="102">
        <f t="shared" si="65"/>
        <v>108752324</v>
      </c>
      <c r="FD29" s="214">
        <f t="shared" si="66"/>
        <v>134879007</v>
      </c>
      <c r="FE29" s="214">
        <f t="shared" si="16"/>
        <v>0</v>
      </c>
      <c r="FF29" s="214">
        <f t="shared" si="17"/>
        <v>0</v>
      </c>
      <c r="FG29" s="77">
        <f t="shared" si="107"/>
        <v>134879007</v>
      </c>
      <c r="FH29" s="213">
        <f>+FH24+FH28</f>
        <v>163694210.81999999</v>
      </c>
      <c r="FI29" s="213">
        <f t="shared" ref="FI29:FJ29" si="168">+FI24+FI28</f>
        <v>0</v>
      </c>
      <c r="FJ29" s="213">
        <f t="shared" si="168"/>
        <v>10287850</v>
      </c>
      <c r="FK29" s="102">
        <f t="shared" si="67"/>
        <v>173982060.81999999</v>
      </c>
      <c r="FL29" s="213">
        <f>SUM(FL24,FL28)</f>
        <v>274279410</v>
      </c>
      <c r="FM29" s="213">
        <f t="shared" ref="FM29:FN29" si="169">SUM(FM24,FM28)</f>
        <v>0</v>
      </c>
      <c r="FN29" s="213">
        <f t="shared" si="169"/>
        <v>14028886</v>
      </c>
      <c r="FO29" s="102">
        <f t="shared" si="68"/>
        <v>288308296</v>
      </c>
      <c r="FP29" s="213">
        <f t="shared" ref="FP29" si="170">SUM(FP24,FP28)</f>
        <v>116959519</v>
      </c>
      <c r="FQ29" s="213">
        <f t="shared" ref="FQ29" si="171">SUM(FQ24,FQ28)</f>
        <v>0</v>
      </c>
      <c r="FR29" s="213">
        <f t="shared" ref="FR29" si="172">SUM(FR24,FR28)</f>
        <v>14028886</v>
      </c>
      <c r="FS29" s="102">
        <f t="shared" si="69"/>
        <v>130988405</v>
      </c>
      <c r="FT29" s="214">
        <f t="shared" si="70"/>
        <v>554933139.81999993</v>
      </c>
      <c r="FU29" s="214">
        <f t="shared" si="18"/>
        <v>0</v>
      </c>
      <c r="FV29" s="214">
        <f t="shared" si="19"/>
        <v>38345622</v>
      </c>
      <c r="FW29" s="77">
        <f t="shared" si="71"/>
        <v>593278761.81999993</v>
      </c>
      <c r="FX29" s="213">
        <f t="shared" ref="FX29:FZ29" si="173">SUM(FX24,FX28)</f>
        <v>188686211.18000001</v>
      </c>
      <c r="FY29" s="213">
        <f t="shared" si="173"/>
        <v>0</v>
      </c>
      <c r="FZ29" s="213">
        <f t="shared" si="173"/>
        <v>34568286</v>
      </c>
      <c r="GA29" s="102">
        <f t="shared" si="72"/>
        <v>223254497.18000001</v>
      </c>
      <c r="GB29" s="213">
        <f t="shared" ref="GB29" si="174">+GB24+GB28</f>
        <v>1046408733.1</v>
      </c>
      <c r="GC29" s="213">
        <f t="shared" ref="GC29" si="175">+GC24+GC28</f>
        <v>0</v>
      </c>
      <c r="GD29" s="213">
        <f t="shared" ref="GD29" si="176">+GD24+GD28</f>
        <v>22446218</v>
      </c>
      <c r="GE29" s="102">
        <f t="shared" si="73"/>
        <v>1068854951.1</v>
      </c>
      <c r="GF29" s="213">
        <f t="shared" ref="GF29:GH29" si="177">+GF24+GF28</f>
        <v>1694901925.8900001</v>
      </c>
      <c r="GG29" s="213">
        <f t="shared" si="177"/>
        <v>325145860.44999999</v>
      </c>
      <c r="GH29" s="213">
        <f t="shared" si="177"/>
        <v>597312563.00999999</v>
      </c>
      <c r="GI29" s="102">
        <f t="shared" si="115"/>
        <v>2617360349.3500004</v>
      </c>
      <c r="GJ29" s="102">
        <f t="shared" si="74"/>
        <v>2929996870.1700001</v>
      </c>
      <c r="GK29" s="102">
        <f t="shared" si="20"/>
        <v>325145860.44999999</v>
      </c>
      <c r="GL29" s="102">
        <f t="shared" si="21"/>
        <v>654327067.00999999</v>
      </c>
      <c r="GM29" s="77">
        <f t="shared" si="75"/>
        <v>3909469797.6300001</v>
      </c>
      <c r="GN29" s="213"/>
      <c r="GO29" s="213"/>
      <c r="GP29" s="213"/>
      <c r="GQ29" s="102">
        <f t="shared" si="76"/>
        <v>0</v>
      </c>
      <c r="GR29" s="213"/>
      <c r="GS29" s="213"/>
      <c r="GT29" s="213"/>
      <c r="GU29" s="102">
        <f t="shared" si="77"/>
        <v>0</v>
      </c>
      <c r="GV29" s="213"/>
      <c r="GW29" s="213"/>
      <c r="GX29" s="213"/>
      <c r="GY29" s="102">
        <f t="shared" si="78"/>
        <v>0</v>
      </c>
      <c r="GZ29" s="214">
        <f t="shared" si="79"/>
        <v>0</v>
      </c>
      <c r="HA29" s="214">
        <f t="shared" si="22"/>
        <v>0</v>
      </c>
      <c r="HB29" s="214">
        <f t="shared" si="23"/>
        <v>0</v>
      </c>
      <c r="HC29" s="77">
        <f t="shared" si="80"/>
        <v>0</v>
      </c>
      <c r="HD29" s="80">
        <f t="shared" si="24"/>
        <v>4637627566.4499998</v>
      </c>
      <c r="HE29" s="93">
        <f t="shared" ref="HE29" si="178">HD29/$O$29*100%</f>
        <v>0.34914641671220098</v>
      </c>
    </row>
    <row r="30" spans="1:213" ht="14.25" customHeight="1" x14ac:dyDescent="0.3">
      <c r="B30" s="48"/>
      <c r="C30" s="2"/>
      <c r="D30" s="48"/>
      <c r="I30" s="38"/>
      <c r="J30" s="38"/>
      <c r="K30" s="30"/>
      <c r="L30" s="12"/>
      <c r="M30" s="12"/>
      <c r="N30" s="12"/>
      <c r="O30" s="12"/>
    </row>
    <row r="31" spans="1:213" ht="14.25" customHeight="1" x14ac:dyDescent="0.3">
      <c r="B31" s="48"/>
      <c r="C31" s="2"/>
      <c r="D31" s="48"/>
      <c r="I31" s="38"/>
      <c r="J31" s="38"/>
      <c r="K31" s="30"/>
      <c r="L31" s="12"/>
      <c r="M31" s="12"/>
      <c r="N31" s="12"/>
      <c r="O31" s="12"/>
      <c r="FH31">
        <v>123323515.81999999</v>
      </c>
      <c r="GG31" s="219"/>
    </row>
    <row r="32" spans="1:213" ht="14.25" customHeight="1" x14ac:dyDescent="0.3">
      <c r="B32" s="48"/>
      <c r="C32" s="2"/>
      <c r="D32" s="48"/>
      <c r="I32" s="38"/>
      <c r="J32" s="38"/>
      <c r="K32" s="30"/>
      <c r="L32" s="12"/>
      <c r="M32" s="12"/>
      <c r="N32" s="12"/>
      <c r="O32" s="12"/>
      <c r="BK32" s="281">
        <f>+BJ29+BI29+AT29+AS29+AD29+AC29</f>
        <v>5088936590</v>
      </c>
      <c r="DX32" s="281">
        <f>+DX29+DW29+DH29+DG29+CR29+CQ29</f>
        <v>1017818549.46</v>
      </c>
      <c r="GM32" s="282">
        <f>+GL29+GK29+FV29+FU29+FF29+FE29</f>
        <v>1017818549.46</v>
      </c>
    </row>
    <row r="33" spans="2:15" ht="14.25" customHeight="1" x14ac:dyDescent="0.3">
      <c r="B33" s="48"/>
      <c r="C33" s="2"/>
      <c r="D33" s="48"/>
      <c r="I33" s="38"/>
      <c r="J33" s="38"/>
      <c r="K33" s="30"/>
      <c r="L33" s="12"/>
      <c r="M33" s="12"/>
      <c r="N33" s="12"/>
      <c r="O33" s="12"/>
    </row>
    <row r="34" spans="2:15" ht="14.25" customHeight="1" x14ac:dyDescent="0.3">
      <c r="B34" s="48"/>
      <c r="C34" s="2"/>
      <c r="D34" s="48"/>
      <c r="I34" s="38"/>
      <c r="J34" s="38"/>
      <c r="K34" s="30"/>
      <c r="L34" s="12"/>
      <c r="M34" s="12"/>
      <c r="N34" s="12"/>
      <c r="O34" s="12"/>
    </row>
    <row r="35" spans="2:15" ht="14.25" customHeight="1" x14ac:dyDescent="0.3">
      <c r="B35" s="48"/>
      <c r="C35" s="2"/>
      <c r="D35" s="48"/>
      <c r="I35" s="38"/>
      <c r="J35" s="38"/>
      <c r="K35" s="30"/>
      <c r="L35" s="12"/>
      <c r="M35" s="12"/>
      <c r="N35" s="12"/>
      <c r="O35" s="12"/>
    </row>
    <row r="36" spans="2:15" ht="14.25" customHeight="1" x14ac:dyDescent="0.3">
      <c r="B36" s="48"/>
      <c r="C36" s="2"/>
      <c r="D36" s="48"/>
      <c r="I36" s="38"/>
      <c r="J36" s="38"/>
      <c r="K36" s="30"/>
      <c r="L36" s="12"/>
      <c r="M36" s="12"/>
      <c r="N36" s="12"/>
      <c r="O36" s="12"/>
    </row>
    <row r="37" spans="2:15" ht="14.25" customHeight="1" x14ac:dyDescent="0.3">
      <c r="B37" s="48"/>
      <c r="C37" s="2"/>
      <c r="D37" s="48"/>
      <c r="I37" s="38"/>
      <c r="J37" s="38"/>
      <c r="K37" s="30"/>
      <c r="L37" s="12"/>
      <c r="M37" s="12"/>
      <c r="N37" s="12"/>
      <c r="O37" s="12"/>
    </row>
    <row r="38" spans="2:15" ht="14.25" customHeight="1" x14ac:dyDescent="0.3">
      <c r="B38" s="48"/>
      <c r="C38" s="2"/>
      <c r="D38" s="48"/>
      <c r="I38" s="38"/>
      <c r="J38" s="38"/>
      <c r="K38" s="30"/>
      <c r="L38" s="12"/>
      <c r="M38" s="12"/>
      <c r="N38" s="12"/>
      <c r="O38" s="12"/>
    </row>
    <row r="39" spans="2:15" ht="14.25" customHeight="1" x14ac:dyDescent="0.3">
      <c r="B39" s="48"/>
      <c r="C39" s="2"/>
      <c r="D39" s="48"/>
      <c r="I39" s="38"/>
      <c r="J39" s="38"/>
      <c r="K39" s="30"/>
      <c r="L39" s="12"/>
      <c r="M39" s="12"/>
      <c r="N39" s="12"/>
      <c r="O39" s="12"/>
    </row>
    <row r="40" spans="2:15" ht="14.25" customHeight="1" x14ac:dyDescent="0.3">
      <c r="B40" s="48"/>
      <c r="C40" s="2"/>
      <c r="D40" s="48"/>
      <c r="I40" s="38"/>
      <c r="J40" s="38"/>
      <c r="K40" s="30"/>
      <c r="L40" s="12"/>
      <c r="M40" s="12"/>
      <c r="N40" s="12"/>
      <c r="O40" s="12"/>
    </row>
    <row r="41" spans="2:15" ht="14.25" customHeight="1" x14ac:dyDescent="0.3">
      <c r="B41" s="48"/>
      <c r="C41" s="2"/>
      <c r="D41" s="48"/>
      <c r="I41" s="38"/>
      <c r="J41" s="38"/>
      <c r="K41" s="30"/>
      <c r="L41" s="12"/>
      <c r="M41" s="12"/>
      <c r="N41" s="12"/>
      <c r="O41" s="12"/>
    </row>
    <row r="42" spans="2:15" ht="14.25" customHeight="1" x14ac:dyDescent="0.3">
      <c r="B42" s="48"/>
      <c r="C42" s="2"/>
      <c r="D42" s="48"/>
      <c r="I42" s="38"/>
      <c r="J42" s="38"/>
      <c r="K42" s="30"/>
      <c r="L42" s="12"/>
      <c r="M42" s="12"/>
      <c r="N42" s="12"/>
      <c r="O42" s="12"/>
    </row>
    <row r="43" spans="2:15" ht="14.25" customHeight="1" x14ac:dyDescent="0.3">
      <c r="B43" s="48"/>
      <c r="C43" s="2"/>
      <c r="D43" s="48"/>
      <c r="I43" s="38"/>
      <c r="J43" s="38"/>
      <c r="K43" s="30"/>
      <c r="L43" s="12"/>
      <c r="M43" s="12"/>
      <c r="N43" s="12"/>
      <c r="O43" s="12"/>
    </row>
    <row r="44" spans="2:15" ht="14.25" customHeight="1" x14ac:dyDescent="0.3">
      <c r="B44" s="48"/>
      <c r="C44" s="2"/>
      <c r="D44" s="48"/>
      <c r="I44" s="38"/>
      <c r="J44" s="38"/>
      <c r="K44" s="30"/>
      <c r="L44" s="12"/>
      <c r="M44" s="12"/>
      <c r="N44" s="12"/>
      <c r="O44" s="12"/>
    </row>
    <row r="45" spans="2:15" ht="14.25" customHeight="1" x14ac:dyDescent="0.3">
      <c r="B45" s="48"/>
      <c r="C45" s="2"/>
      <c r="D45" s="48"/>
      <c r="I45" s="38"/>
      <c r="J45" s="38"/>
      <c r="K45" s="30"/>
      <c r="L45" s="12"/>
      <c r="M45" s="12"/>
      <c r="N45" s="12"/>
      <c r="O45" s="12"/>
    </row>
    <row r="46" spans="2:15" ht="14.25" customHeight="1" x14ac:dyDescent="0.3">
      <c r="B46" s="48"/>
      <c r="C46" s="2"/>
      <c r="D46" s="48"/>
      <c r="I46" s="38"/>
      <c r="J46" s="38"/>
      <c r="K46" s="30"/>
      <c r="L46" s="12"/>
      <c r="M46" s="12"/>
      <c r="N46" s="12"/>
      <c r="O46" s="12"/>
    </row>
    <row r="47" spans="2:15" ht="14.25" customHeight="1" x14ac:dyDescent="0.3">
      <c r="B47" s="48"/>
      <c r="C47" s="2"/>
      <c r="D47" s="48"/>
      <c r="I47" s="38"/>
      <c r="J47" s="38"/>
      <c r="K47" s="30"/>
      <c r="L47" s="12"/>
      <c r="M47" s="12"/>
      <c r="N47" s="12"/>
      <c r="O47" s="12"/>
    </row>
    <row r="48" spans="2:15" ht="14.25" customHeight="1" x14ac:dyDescent="0.3">
      <c r="B48" s="48"/>
      <c r="C48" s="2"/>
      <c r="D48" s="48"/>
      <c r="I48" s="38"/>
      <c r="J48" s="38"/>
      <c r="K48" s="30"/>
      <c r="L48" s="12"/>
      <c r="M48" s="12"/>
      <c r="N48" s="12"/>
      <c r="O48" s="12"/>
    </row>
    <row r="49" spans="2:15" ht="14.25" customHeight="1" x14ac:dyDescent="0.3">
      <c r="B49" s="48"/>
      <c r="C49" s="2"/>
      <c r="D49" s="48"/>
      <c r="I49" s="38"/>
      <c r="J49" s="38"/>
      <c r="K49" s="30"/>
      <c r="L49" s="12"/>
      <c r="M49" s="12"/>
      <c r="N49" s="12"/>
      <c r="O49" s="12"/>
    </row>
    <row r="50" spans="2:15" ht="14.25" customHeight="1" x14ac:dyDescent="0.3">
      <c r="B50" s="48"/>
      <c r="C50" s="2"/>
      <c r="D50" s="48"/>
      <c r="I50" s="38"/>
      <c r="J50" s="38"/>
      <c r="K50" s="30"/>
      <c r="L50" s="12"/>
      <c r="M50" s="12"/>
      <c r="N50" s="12"/>
      <c r="O50" s="12"/>
    </row>
    <row r="51" spans="2:15" ht="14.25" customHeight="1" x14ac:dyDescent="0.3">
      <c r="B51" s="48"/>
      <c r="C51" s="2"/>
      <c r="D51" s="48"/>
      <c r="I51" s="38"/>
      <c r="J51" s="38"/>
      <c r="K51" s="30"/>
      <c r="L51" s="12"/>
      <c r="M51" s="12"/>
      <c r="N51" s="12"/>
      <c r="O51" s="12"/>
    </row>
    <row r="52" spans="2:15" ht="14.25" customHeight="1" x14ac:dyDescent="0.3">
      <c r="B52" s="48"/>
      <c r="C52" s="2"/>
      <c r="D52" s="48"/>
      <c r="I52" s="38"/>
      <c r="J52" s="38"/>
      <c r="K52" s="30"/>
      <c r="L52" s="12"/>
      <c r="M52" s="12"/>
      <c r="N52" s="12"/>
      <c r="O52" s="12"/>
    </row>
    <row r="53" spans="2:15" ht="14.25" customHeight="1" x14ac:dyDescent="0.3">
      <c r="B53" s="48"/>
      <c r="C53" s="2"/>
      <c r="D53" s="48"/>
      <c r="I53" s="38"/>
      <c r="J53" s="38"/>
      <c r="K53" s="30"/>
      <c r="L53" s="12"/>
      <c r="M53" s="12"/>
      <c r="N53" s="12"/>
      <c r="O53" s="12"/>
    </row>
    <row r="54" spans="2:15" ht="14.25" customHeight="1" x14ac:dyDescent="0.3">
      <c r="B54" s="48"/>
      <c r="C54" s="2"/>
      <c r="D54" s="48"/>
      <c r="I54" s="38"/>
      <c r="J54" s="38"/>
      <c r="K54" s="30"/>
      <c r="L54" s="12"/>
      <c r="M54" s="12"/>
      <c r="N54" s="12"/>
      <c r="O54" s="12"/>
    </row>
    <row r="55" spans="2:15" ht="14.25" customHeight="1" x14ac:dyDescent="0.3">
      <c r="B55" s="48"/>
      <c r="C55" s="2"/>
      <c r="D55" s="48"/>
      <c r="I55" s="38"/>
      <c r="J55" s="38"/>
      <c r="K55" s="30"/>
      <c r="L55" s="12"/>
      <c r="M55" s="12"/>
      <c r="N55" s="12"/>
      <c r="O55" s="12"/>
    </row>
    <row r="56" spans="2:15" ht="14.25" customHeight="1" x14ac:dyDescent="0.3">
      <c r="B56" s="48"/>
      <c r="C56" s="2"/>
      <c r="D56" s="48"/>
      <c r="I56" s="38"/>
      <c r="J56" s="38"/>
      <c r="K56" s="30"/>
      <c r="L56" s="12"/>
      <c r="M56" s="12"/>
      <c r="N56" s="12"/>
      <c r="O56" s="12"/>
    </row>
    <row r="57" spans="2:15" ht="14.25" customHeight="1" x14ac:dyDescent="0.3">
      <c r="B57" s="48"/>
      <c r="C57" s="2"/>
      <c r="D57" s="48"/>
      <c r="I57" s="38"/>
      <c r="J57" s="38"/>
      <c r="K57" s="30"/>
      <c r="L57" s="12"/>
      <c r="M57" s="12"/>
      <c r="N57" s="12"/>
      <c r="O57" s="12"/>
    </row>
    <row r="58" spans="2:15" ht="14.25" customHeight="1" x14ac:dyDescent="0.3">
      <c r="B58" s="48"/>
      <c r="C58" s="2"/>
      <c r="D58" s="48"/>
      <c r="I58" s="38"/>
      <c r="J58" s="38"/>
      <c r="K58" s="30"/>
      <c r="L58" s="12"/>
      <c r="M58" s="12"/>
      <c r="N58" s="12"/>
      <c r="O58" s="12"/>
    </row>
    <row r="59" spans="2:15" ht="14.25" customHeight="1" x14ac:dyDescent="0.3">
      <c r="B59" s="48"/>
      <c r="C59" s="2"/>
      <c r="D59" s="48"/>
      <c r="I59" s="38"/>
      <c r="J59" s="38"/>
      <c r="K59" s="30"/>
      <c r="L59" s="12"/>
      <c r="M59" s="12"/>
      <c r="N59" s="12"/>
      <c r="O59" s="12"/>
    </row>
    <row r="60" spans="2:15" ht="14.25" customHeight="1" x14ac:dyDescent="0.3">
      <c r="B60" s="48"/>
      <c r="C60" s="2"/>
      <c r="D60" s="48"/>
      <c r="I60" s="38"/>
      <c r="J60" s="38"/>
      <c r="K60" s="30"/>
      <c r="L60" s="12"/>
      <c r="M60" s="12"/>
      <c r="N60" s="12"/>
      <c r="O60" s="12"/>
    </row>
    <row r="61" spans="2:15" ht="14.25" customHeight="1" x14ac:dyDescent="0.3">
      <c r="B61" s="48"/>
      <c r="C61" s="2"/>
      <c r="D61" s="48"/>
      <c r="I61" s="38"/>
      <c r="J61" s="38"/>
      <c r="K61" s="30"/>
      <c r="L61" s="12"/>
      <c r="M61" s="12"/>
      <c r="N61" s="12"/>
      <c r="O61" s="12"/>
    </row>
    <row r="62" spans="2:15" ht="14.25" customHeight="1" x14ac:dyDescent="0.3">
      <c r="B62" s="48"/>
      <c r="C62" s="2"/>
      <c r="D62" s="48"/>
      <c r="I62" s="38"/>
      <c r="J62" s="38"/>
      <c r="K62" s="30"/>
      <c r="L62" s="12"/>
      <c r="M62" s="12"/>
      <c r="N62" s="12"/>
      <c r="O62" s="12"/>
    </row>
    <row r="63" spans="2:15" ht="14.25" customHeight="1" x14ac:dyDescent="0.3">
      <c r="B63" s="48"/>
      <c r="C63" s="2"/>
      <c r="D63" s="48"/>
      <c r="I63" s="38"/>
      <c r="J63" s="38"/>
      <c r="K63" s="30"/>
      <c r="L63" s="12"/>
      <c r="M63" s="12"/>
      <c r="N63" s="12"/>
      <c r="O63" s="12"/>
    </row>
    <row r="64" spans="2:15" ht="14.25" customHeight="1" x14ac:dyDescent="0.3">
      <c r="B64" s="48"/>
      <c r="C64" s="2"/>
      <c r="D64" s="48"/>
      <c r="I64" s="38"/>
      <c r="J64" s="38"/>
      <c r="K64" s="30"/>
      <c r="L64" s="12"/>
      <c r="M64" s="12"/>
      <c r="N64" s="12"/>
      <c r="O64" s="12"/>
    </row>
    <row r="65" spans="2:15" ht="14.25" customHeight="1" x14ac:dyDescent="0.3">
      <c r="B65" s="48"/>
      <c r="C65" s="2"/>
      <c r="D65" s="48"/>
      <c r="I65" s="38"/>
      <c r="J65" s="38"/>
      <c r="K65" s="30"/>
      <c r="L65" s="12"/>
      <c r="M65" s="12"/>
      <c r="N65" s="12"/>
      <c r="O65" s="12"/>
    </row>
    <row r="66" spans="2:15" ht="14.25" customHeight="1" x14ac:dyDescent="0.3">
      <c r="B66" s="48"/>
      <c r="C66" s="2"/>
      <c r="D66" s="48"/>
      <c r="I66" s="38"/>
      <c r="J66" s="38"/>
      <c r="K66" s="30"/>
      <c r="L66" s="12"/>
      <c r="M66" s="12"/>
      <c r="N66" s="12"/>
      <c r="O66" s="12"/>
    </row>
    <row r="67" spans="2:15" ht="14.25" customHeight="1" x14ac:dyDescent="0.3">
      <c r="B67" s="48"/>
      <c r="C67" s="2"/>
      <c r="D67" s="48"/>
      <c r="I67" s="38"/>
      <c r="J67" s="38"/>
      <c r="K67" s="30"/>
      <c r="L67" s="12"/>
      <c r="M67" s="12"/>
      <c r="N67" s="12"/>
      <c r="O67" s="12"/>
    </row>
    <row r="68" spans="2:15" ht="14.25" customHeight="1" x14ac:dyDescent="0.3">
      <c r="B68" s="48"/>
      <c r="C68" s="2"/>
      <c r="D68" s="48"/>
      <c r="I68" s="38"/>
      <c r="J68" s="38"/>
      <c r="K68" s="30"/>
      <c r="L68" s="12"/>
      <c r="M68" s="12"/>
      <c r="N68" s="12"/>
      <c r="O68" s="12"/>
    </row>
    <row r="69" spans="2:15" ht="14.25" customHeight="1" x14ac:dyDescent="0.3">
      <c r="B69" s="48"/>
      <c r="C69" s="2"/>
      <c r="D69" s="48"/>
      <c r="I69" s="38"/>
      <c r="J69" s="38"/>
      <c r="K69" s="30"/>
      <c r="L69" s="12"/>
      <c r="M69" s="12"/>
      <c r="N69" s="12"/>
      <c r="O69" s="12"/>
    </row>
    <row r="70" spans="2:15" ht="14.25" customHeight="1" x14ac:dyDescent="0.3">
      <c r="B70" s="48"/>
      <c r="C70" s="2"/>
      <c r="D70" s="48"/>
      <c r="I70" s="38"/>
      <c r="J70" s="38"/>
      <c r="K70" s="30"/>
      <c r="L70" s="12"/>
      <c r="M70" s="12"/>
      <c r="N70" s="12"/>
      <c r="O70" s="12"/>
    </row>
    <row r="71" spans="2:15" ht="14.25" customHeight="1" x14ac:dyDescent="0.3">
      <c r="B71" s="48"/>
      <c r="C71" s="2"/>
      <c r="D71" s="48"/>
      <c r="I71" s="38"/>
      <c r="J71" s="38"/>
      <c r="K71" s="30"/>
      <c r="L71" s="12"/>
      <c r="M71" s="12"/>
      <c r="N71" s="12"/>
      <c r="O71" s="12"/>
    </row>
    <row r="72" spans="2:15" ht="14.25" customHeight="1" x14ac:dyDescent="0.3">
      <c r="B72" s="48"/>
      <c r="C72" s="2"/>
      <c r="D72" s="48"/>
      <c r="I72" s="38"/>
      <c r="J72" s="38"/>
      <c r="K72" s="30"/>
      <c r="L72" s="12"/>
      <c r="M72" s="12"/>
      <c r="N72" s="12"/>
      <c r="O72" s="12"/>
    </row>
    <row r="73" spans="2:15" ht="14.25" customHeight="1" x14ac:dyDescent="0.3">
      <c r="B73" s="48"/>
      <c r="C73" s="2"/>
      <c r="D73" s="48"/>
      <c r="I73" s="38"/>
      <c r="J73" s="38"/>
      <c r="K73" s="30"/>
      <c r="L73" s="12"/>
      <c r="M73" s="12"/>
      <c r="N73" s="12"/>
      <c r="O73" s="12"/>
    </row>
    <row r="74" spans="2:15" ht="14.25" customHeight="1" x14ac:dyDescent="0.3">
      <c r="B74" s="48"/>
      <c r="C74" s="2"/>
      <c r="D74" s="48"/>
      <c r="I74" s="38"/>
      <c r="J74" s="38"/>
      <c r="K74" s="30"/>
      <c r="L74" s="12"/>
      <c r="M74" s="12"/>
      <c r="N74" s="12"/>
      <c r="O74" s="12"/>
    </row>
    <row r="75" spans="2:15" ht="14.25" customHeight="1" x14ac:dyDescent="0.3">
      <c r="B75" s="48"/>
      <c r="C75" s="2"/>
      <c r="D75" s="48"/>
      <c r="I75" s="38"/>
      <c r="J75" s="38"/>
      <c r="K75" s="30"/>
      <c r="L75" s="12"/>
      <c r="M75" s="12"/>
      <c r="N75" s="12"/>
      <c r="O75" s="12"/>
    </row>
    <row r="76" spans="2:15" ht="14.25" customHeight="1" x14ac:dyDescent="0.3">
      <c r="B76" s="48"/>
      <c r="C76" s="2"/>
      <c r="D76" s="48"/>
      <c r="I76" s="38"/>
      <c r="J76" s="38"/>
      <c r="K76" s="30"/>
      <c r="L76" s="12"/>
      <c r="M76" s="12"/>
      <c r="N76" s="12"/>
      <c r="O76" s="12"/>
    </row>
    <row r="77" spans="2:15" ht="14.25" customHeight="1" x14ac:dyDescent="0.3">
      <c r="B77" s="48"/>
      <c r="C77" s="2"/>
      <c r="D77" s="48"/>
      <c r="I77" s="38"/>
      <c r="J77" s="38"/>
      <c r="K77" s="30"/>
      <c r="L77" s="12"/>
      <c r="M77" s="12"/>
      <c r="N77" s="12"/>
      <c r="O77" s="12"/>
    </row>
    <row r="78" spans="2:15" ht="14.25" customHeight="1" x14ac:dyDescent="0.3">
      <c r="B78" s="48"/>
      <c r="C78" s="2"/>
      <c r="D78" s="48"/>
      <c r="I78" s="38"/>
      <c r="J78" s="38"/>
      <c r="K78" s="30"/>
      <c r="L78" s="12"/>
      <c r="M78" s="12"/>
      <c r="N78" s="12"/>
      <c r="O78" s="12"/>
    </row>
    <row r="79" spans="2:15" ht="14.25" customHeight="1" x14ac:dyDescent="0.3">
      <c r="B79" s="48"/>
      <c r="C79" s="2"/>
      <c r="D79" s="48"/>
      <c r="I79" s="38"/>
      <c r="J79" s="38"/>
      <c r="K79" s="30"/>
      <c r="L79" s="12"/>
      <c r="M79" s="12"/>
      <c r="N79" s="12"/>
      <c r="O79" s="12"/>
    </row>
    <row r="80" spans="2:15" ht="14.25" customHeight="1" x14ac:dyDescent="0.3">
      <c r="B80" s="48"/>
      <c r="C80" s="2"/>
      <c r="D80" s="48"/>
      <c r="I80" s="38"/>
      <c r="J80" s="38"/>
      <c r="K80" s="30"/>
      <c r="L80" s="12"/>
      <c r="M80" s="12"/>
      <c r="N80" s="12"/>
      <c r="O80" s="12"/>
    </row>
    <row r="81" spans="2:15" ht="14.25" customHeight="1" x14ac:dyDescent="0.3">
      <c r="B81" s="48"/>
      <c r="C81" s="2"/>
      <c r="D81" s="48"/>
      <c r="I81" s="38"/>
      <c r="J81" s="38"/>
      <c r="K81" s="30"/>
      <c r="L81" s="12"/>
      <c r="M81" s="12"/>
      <c r="N81" s="12"/>
      <c r="O81" s="12"/>
    </row>
    <row r="82" spans="2:15" ht="14.25" customHeight="1" x14ac:dyDescent="0.3">
      <c r="B82" s="48"/>
      <c r="C82" s="2"/>
      <c r="D82" s="48"/>
      <c r="I82" s="38"/>
      <c r="J82" s="38"/>
      <c r="K82" s="30"/>
      <c r="L82" s="12"/>
      <c r="M82" s="12"/>
      <c r="N82" s="12"/>
      <c r="O82" s="12"/>
    </row>
    <row r="83" spans="2:15" ht="14.25" customHeight="1" x14ac:dyDescent="0.3">
      <c r="B83" s="48"/>
      <c r="C83" s="2"/>
      <c r="D83" s="48"/>
      <c r="I83" s="38"/>
      <c r="J83" s="38"/>
      <c r="K83" s="30"/>
      <c r="L83" s="12"/>
      <c r="M83" s="12"/>
      <c r="N83" s="12"/>
      <c r="O83" s="12"/>
    </row>
    <row r="84" spans="2:15" ht="14.25" customHeight="1" x14ac:dyDescent="0.3">
      <c r="B84" s="48"/>
      <c r="C84" s="2"/>
      <c r="D84" s="48"/>
      <c r="I84" s="38"/>
      <c r="J84" s="38"/>
      <c r="K84" s="30"/>
      <c r="L84" s="12"/>
      <c r="M84" s="12"/>
      <c r="N84" s="12"/>
      <c r="O84" s="12"/>
    </row>
    <row r="85" spans="2:15" ht="14.25" customHeight="1" x14ac:dyDescent="0.3">
      <c r="B85" s="48"/>
      <c r="C85" s="2"/>
      <c r="D85" s="48"/>
      <c r="I85" s="38"/>
      <c r="J85" s="38"/>
      <c r="K85" s="30"/>
      <c r="L85" s="12"/>
      <c r="M85" s="12"/>
      <c r="N85" s="12"/>
      <c r="O85" s="12"/>
    </row>
    <row r="86" spans="2:15" ht="14.25" customHeight="1" x14ac:dyDescent="0.3">
      <c r="B86" s="48"/>
      <c r="C86" s="2"/>
      <c r="D86" s="48"/>
      <c r="I86" s="38"/>
      <c r="J86" s="38"/>
      <c r="K86" s="30"/>
      <c r="L86" s="12"/>
      <c r="M86" s="12"/>
      <c r="N86" s="12"/>
      <c r="O86" s="12"/>
    </row>
    <row r="87" spans="2:15" ht="14.25" customHeight="1" x14ac:dyDescent="0.3">
      <c r="B87" s="48"/>
      <c r="C87" s="2"/>
      <c r="D87" s="48"/>
      <c r="I87" s="38"/>
      <c r="J87" s="38"/>
      <c r="K87" s="30"/>
      <c r="L87" s="12"/>
      <c r="M87" s="12"/>
      <c r="N87" s="12"/>
      <c r="O87" s="12"/>
    </row>
    <row r="88" spans="2:15" ht="14.25" customHeight="1" x14ac:dyDescent="0.3">
      <c r="B88" s="48"/>
      <c r="C88" s="2"/>
      <c r="D88" s="48"/>
      <c r="I88" s="38"/>
      <c r="J88" s="38"/>
      <c r="K88" s="30"/>
      <c r="L88" s="12"/>
      <c r="M88" s="12"/>
      <c r="N88" s="12"/>
      <c r="O88" s="12"/>
    </row>
    <row r="89" spans="2:15" ht="14.25" customHeight="1" x14ac:dyDescent="0.3">
      <c r="B89" s="48"/>
      <c r="C89" s="2"/>
      <c r="D89" s="48"/>
      <c r="I89" s="38"/>
      <c r="J89" s="38"/>
      <c r="K89" s="30"/>
      <c r="L89" s="12"/>
      <c r="M89" s="12"/>
      <c r="N89" s="12"/>
      <c r="O89" s="12"/>
    </row>
    <row r="90" spans="2:15" ht="14.25" customHeight="1" x14ac:dyDescent="0.3">
      <c r="B90" s="48"/>
      <c r="C90" s="2"/>
      <c r="D90" s="48"/>
      <c r="I90" s="38"/>
      <c r="J90" s="38"/>
      <c r="K90" s="30"/>
      <c r="L90" s="12"/>
      <c r="M90" s="12"/>
      <c r="N90" s="12"/>
      <c r="O90" s="12"/>
    </row>
    <row r="91" spans="2:15" ht="14.25" customHeight="1" x14ac:dyDescent="0.3">
      <c r="B91" s="48"/>
      <c r="C91" s="2"/>
      <c r="D91" s="48"/>
      <c r="I91" s="38"/>
      <c r="J91" s="38"/>
      <c r="K91" s="30"/>
      <c r="L91" s="12"/>
      <c r="M91" s="12"/>
      <c r="N91" s="12"/>
      <c r="O91" s="12"/>
    </row>
    <row r="92" spans="2:15" ht="14.25" customHeight="1" x14ac:dyDescent="0.3">
      <c r="B92" s="48"/>
      <c r="C92" s="2"/>
      <c r="D92" s="48"/>
      <c r="I92" s="38"/>
      <c r="J92" s="38"/>
      <c r="K92" s="30"/>
      <c r="L92" s="12"/>
      <c r="M92" s="12"/>
      <c r="N92" s="12"/>
      <c r="O92" s="12"/>
    </row>
    <row r="93" spans="2:15" ht="14.25" customHeight="1" x14ac:dyDescent="0.3">
      <c r="B93" s="48"/>
      <c r="C93" s="2"/>
      <c r="D93" s="48"/>
      <c r="I93" s="38"/>
      <c r="J93" s="38"/>
      <c r="K93" s="30"/>
      <c r="L93" s="12"/>
      <c r="M93" s="12"/>
      <c r="N93" s="12"/>
      <c r="O93" s="12"/>
    </row>
    <row r="94" spans="2:15" ht="14.25" customHeight="1" x14ac:dyDescent="0.3">
      <c r="B94" s="48"/>
      <c r="C94" s="2"/>
      <c r="D94" s="48"/>
      <c r="I94" s="38"/>
      <c r="J94" s="38"/>
      <c r="K94" s="30"/>
      <c r="L94" s="12"/>
      <c r="M94" s="12"/>
      <c r="N94" s="12"/>
      <c r="O94" s="12"/>
    </row>
    <row r="95" spans="2:15" ht="14.25" customHeight="1" x14ac:dyDescent="0.3">
      <c r="B95" s="48"/>
      <c r="C95" s="2"/>
      <c r="D95" s="48"/>
      <c r="I95" s="38"/>
      <c r="J95" s="38"/>
      <c r="K95" s="30"/>
      <c r="L95" s="12"/>
      <c r="M95" s="12"/>
      <c r="N95" s="12"/>
      <c r="O95" s="12"/>
    </row>
    <row r="96" spans="2:15" ht="14.25" customHeight="1" x14ac:dyDescent="0.3">
      <c r="B96" s="48"/>
      <c r="C96" s="2"/>
      <c r="D96" s="48"/>
      <c r="I96" s="38"/>
      <c r="J96" s="38"/>
      <c r="K96" s="30"/>
      <c r="L96" s="12"/>
      <c r="M96" s="12"/>
      <c r="N96" s="12"/>
      <c r="O96" s="12"/>
    </row>
    <row r="97" spans="2:15" ht="14.25" customHeight="1" x14ac:dyDescent="0.3">
      <c r="B97" s="48"/>
      <c r="C97" s="2"/>
      <c r="D97" s="48"/>
      <c r="I97" s="38"/>
      <c r="J97" s="38"/>
      <c r="K97" s="30"/>
      <c r="L97" s="12"/>
      <c r="M97" s="12"/>
      <c r="N97" s="12"/>
      <c r="O97" s="12"/>
    </row>
    <row r="98" spans="2:15" ht="14.25" customHeight="1" x14ac:dyDescent="0.3">
      <c r="B98" s="48"/>
      <c r="C98" s="2"/>
      <c r="D98" s="48"/>
      <c r="I98" s="38"/>
      <c r="J98" s="38"/>
      <c r="K98" s="30"/>
      <c r="L98" s="12"/>
      <c r="M98" s="12"/>
      <c r="N98" s="12"/>
      <c r="O98" s="12"/>
    </row>
    <row r="99" spans="2:15" ht="14.25" customHeight="1" x14ac:dyDescent="0.3">
      <c r="B99" s="48"/>
      <c r="C99" s="2"/>
      <c r="D99" s="48"/>
      <c r="I99" s="38"/>
      <c r="J99" s="38"/>
      <c r="K99" s="30"/>
      <c r="L99" s="12"/>
      <c r="M99" s="12"/>
      <c r="N99" s="12"/>
      <c r="O99" s="12"/>
    </row>
    <row r="100" spans="2:15" ht="14.25" customHeight="1" x14ac:dyDescent="0.3">
      <c r="B100" s="48"/>
      <c r="C100" s="2"/>
      <c r="D100" s="48"/>
      <c r="I100" s="38"/>
      <c r="J100" s="38"/>
      <c r="K100" s="30"/>
      <c r="L100" s="12"/>
      <c r="M100" s="12"/>
      <c r="N100" s="12"/>
      <c r="O100" s="12"/>
    </row>
    <row r="101" spans="2:15" ht="14.25" customHeight="1" x14ac:dyDescent="0.3">
      <c r="B101" s="48"/>
      <c r="C101" s="2"/>
      <c r="D101" s="48"/>
      <c r="I101" s="38"/>
      <c r="J101" s="38"/>
      <c r="K101" s="30"/>
      <c r="L101" s="12"/>
      <c r="M101" s="12"/>
      <c r="N101" s="12"/>
      <c r="O101" s="12"/>
    </row>
    <row r="102" spans="2:15" ht="14.25" customHeight="1" x14ac:dyDescent="0.3">
      <c r="B102" s="48"/>
      <c r="C102" s="2"/>
      <c r="D102" s="48"/>
      <c r="I102" s="38"/>
      <c r="J102" s="38"/>
      <c r="K102" s="30"/>
      <c r="L102" s="12"/>
      <c r="M102" s="12"/>
      <c r="N102" s="12"/>
      <c r="O102" s="12"/>
    </row>
    <row r="103" spans="2:15" ht="14.25" customHeight="1" x14ac:dyDescent="0.3">
      <c r="B103" s="48"/>
      <c r="C103" s="2"/>
      <c r="D103" s="48"/>
      <c r="I103" s="38"/>
      <c r="J103" s="38"/>
      <c r="K103" s="30"/>
      <c r="L103" s="12"/>
      <c r="M103" s="12"/>
      <c r="N103" s="12"/>
      <c r="O103" s="12"/>
    </row>
    <row r="104" spans="2:15" ht="14.25" customHeight="1" x14ac:dyDescent="0.3">
      <c r="B104" s="48"/>
      <c r="C104" s="2"/>
      <c r="D104" s="48"/>
      <c r="I104" s="38"/>
      <c r="J104" s="38"/>
      <c r="K104" s="30"/>
      <c r="L104" s="12"/>
      <c r="M104" s="12"/>
      <c r="N104" s="12"/>
      <c r="O104" s="12"/>
    </row>
    <row r="105" spans="2:15" ht="14.25" customHeight="1" x14ac:dyDescent="0.3">
      <c r="B105" s="48"/>
      <c r="C105" s="2"/>
      <c r="D105" s="48"/>
      <c r="I105" s="38"/>
      <c r="J105" s="38"/>
      <c r="K105" s="30"/>
      <c r="L105" s="12"/>
      <c r="M105" s="12"/>
      <c r="N105" s="12"/>
      <c r="O105" s="12"/>
    </row>
    <row r="106" spans="2:15" ht="14.25" customHeight="1" x14ac:dyDescent="0.3">
      <c r="B106" s="48"/>
      <c r="C106" s="2"/>
      <c r="D106" s="48"/>
      <c r="I106" s="38"/>
      <c r="J106" s="38"/>
      <c r="K106" s="30"/>
      <c r="L106" s="12"/>
      <c r="M106" s="12"/>
      <c r="N106" s="12"/>
      <c r="O106" s="12"/>
    </row>
    <row r="107" spans="2:15" ht="14.25" customHeight="1" x14ac:dyDescent="0.3">
      <c r="B107" s="48"/>
      <c r="C107" s="2"/>
      <c r="D107" s="48"/>
      <c r="I107" s="38"/>
      <c r="J107" s="38"/>
      <c r="K107" s="30"/>
      <c r="L107" s="12"/>
      <c r="M107" s="12"/>
      <c r="N107" s="12"/>
      <c r="O107" s="12"/>
    </row>
    <row r="108" spans="2:15" ht="14.25" customHeight="1" x14ac:dyDescent="0.3">
      <c r="B108" s="48"/>
      <c r="C108" s="2"/>
      <c r="D108" s="48"/>
      <c r="I108" s="38"/>
      <c r="J108" s="38"/>
      <c r="K108" s="30"/>
      <c r="L108" s="12"/>
      <c r="M108" s="12"/>
      <c r="N108" s="12"/>
      <c r="O108" s="12"/>
    </row>
    <row r="109" spans="2:15" ht="14.25" customHeight="1" x14ac:dyDescent="0.3">
      <c r="B109" s="48"/>
      <c r="C109" s="2"/>
      <c r="D109" s="48"/>
      <c r="I109" s="38"/>
      <c r="J109" s="38"/>
      <c r="K109" s="30"/>
      <c r="L109" s="12"/>
      <c r="M109" s="12"/>
      <c r="N109" s="12"/>
      <c r="O109" s="12"/>
    </row>
    <row r="110" spans="2:15" ht="14.25" customHeight="1" x14ac:dyDescent="0.3">
      <c r="B110" s="48"/>
      <c r="C110" s="2"/>
      <c r="D110" s="48"/>
      <c r="I110" s="38"/>
      <c r="J110" s="38"/>
      <c r="K110" s="30"/>
      <c r="L110" s="12"/>
      <c r="M110" s="12"/>
      <c r="N110" s="12"/>
      <c r="O110" s="12"/>
    </row>
    <row r="111" spans="2:15" ht="14.25" customHeight="1" x14ac:dyDescent="0.3">
      <c r="B111" s="48"/>
      <c r="C111" s="2"/>
      <c r="D111" s="48"/>
      <c r="I111" s="38"/>
      <c r="J111" s="38"/>
      <c r="K111" s="30"/>
      <c r="L111" s="12"/>
      <c r="M111" s="12"/>
      <c r="N111" s="12"/>
      <c r="O111" s="12"/>
    </row>
    <row r="112" spans="2:15" ht="14.25" customHeight="1" x14ac:dyDescent="0.3">
      <c r="B112" s="48"/>
      <c r="C112" s="2"/>
      <c r="D112" s="48"/>
      <c r="I112" s="38"/>
      <c r="J112" s="38"/>
      <c r="K112" s="30"/>
      <c r="L112" s="12"/>
      <c r="M112" s="12"/>
      <c r="N112" s="12"/>
      <c r="O112" s="12"/>
    </row>
    <row r="113" spans="2:15" ht="14.25" customHeight="1" x14ac:dyDescent="0.3">
      <c r="B113" s="48"/>
      <c r="C113" s="2"/>
      <c r="D113" s="48"/>
      <c r="I113" s="38"/>
      <c r="J113" s="38"/>
      <c r="K113" s="30"/>
      <c r="L113" s="12"/>
      <c r="M113" s="12"/>
      <c r="N113" s="12"/>
      <c r="O113" s="12"/>
    </row>
    <row r="114" spans="2:15" ht="14.25" customHeight="1" x14ac:dyDescent="0.3">
      <c r="B114" s="48"/>
      <c r="C114" s="2"/>
      <c r="D114" s="48"/>
      <c r="I114" s="38"/>
      <c r="J114" s="38"/>
      <c r="K114" s="30"/>
      <c r="L114" s="12"/>
      <c r="M114" s="12"/>
      <c r="N114" s="12"/>
      <c r="O114" s="12"/>
    </row>
    <row r="115" spans="2:15" ht="14.25" customHeight="1" x14ac:dyDescent="0.3">
      <c r="B115" s="48"/>
      <c r="C115" s="2"/>
      <c r="D115" s="48"/>
      <c r="I115" s="38"/>
      <c r="J115" s="38"/>
      <c r="K115" s="30"/>
      <c r="L115" s="12"/>
      <c r="M115" s="12"/>
      <c r="N115" s="12"/>
      <c r="O115" s="12"/>
    </row>
    <row r="116" spans="2:15" ht="14.25" customHeight="1" x14ac:dyDescent="0.3">
      <c r="B116" s="48"/>
      <c r="C116" s="2"/>
      <c r="D116" s="48"/>
      <c r="I116" s="38"/>
      <c r="J116" s="38"/>
      <c r="K116" s="30"/>
      <c r="L116" s="12"/>
      <c r="M116" s="12"/>
      <c r="N116" s="12"/>
      <c r="O116" s="12"/>
    </row>
    <row r="117" spans="2:15" ht="14.25" customHeight="1" x14ac:dyDescent="0.3">
      <c r="B117" s="48"/>
      <c r="C117" s="2"/>
      <c r="D117" s="48"/>
      <c r="I117" s="38"/>
      <c r="J117" s="38"/>
      <c r="K117" s="30"/>
      <c r="L117" s="12"/>
      <c r="M117" s="12"/>
      <c r="N117" s="12"/>
      <c r="O117" s="12"/>
    </row>
    <row r="118" spans="2:15" ht="14.25" customHeight="1" x14ac:dyDescent="0.3">
      <c r="B118" s="48"/>
      <c r="C118" s="2"/>
      <c r="D118" s="48"/>
      <c r="I118" s="38"/>
      <c r="J118" s="38"/>
      <c r="K118" s="30"/>
      <c r="L118" s="12"/>
      <c r="M118" s="12"/>
      <c r="N118" s="12"/>
      <c r="O118" s="12"/>
    </row>
    <row r="119" spans="2:15" ht="14.25" customHeight="1" x14ac:dyDescent="0.3">
      <c r="B119" s="48"/>
      <c r="C119" s="2"/>
      <c r="D119" s="48"/>
      <c r="I119" s="38"/>
      <c r="J119" s="38"/>
      <c r="K119" s="30"/>
      <c r="L119" s="12"/>
      <c r="M119" s="12"/>
      <c r="N119" s="12"/>
      <c r="O119" s="12"/>
    </row>
    <row r="120" spans="2:15" ht="14.25" customHeight="1" x14ac:dyDescent="0.3">
      <c r="B120" s="48"/>
      <c r="C120" s="2"/>
      <c r="D120" s="48"/>
      <c r="I120" s="38"/>
      <c r="J120" s="38"/>
      <c r="K120" s="30"/>
      <c r="L120" s="12"/>
      <c r="M120" s="12"/>
      <c r="N120" s="12"/>
      <c r="O120" s="12"/>
    </row>
    <row r="121" spans="2:15" ht="14.25" customHeight="1" x14ac:dyDescent="0.3">
      <c r="B121" s="48"/>
      <c r="C121" s="2"/>
      <c r="D121" s="48"/>
      <c r="I121" s="38"/>
      <c r="J121" s="38"/>
      <c r="K121" s="30"/>
      <c r="L121" s="12"/>
      <c r="M121" s="12"/>
      <c r="N121" s="12"/>
      <c r="O121" s="12"/>
    </row>
    <row r="122" spans="2:15" ht="14.25" customHeight="1" x14ac:dyDescent="0.3">
      <c r="B122" s="48"/>
      <c r="C122" s="2"/>
      <c r="D122" s="48"/>
      <c r="I122" s="38"/>
      <c r="J122" s="38"/>
      <c r="K122" s="30"/>
      <c r="L122" s="12"/>
      <c r="M122" s="12"/>
      <c r="N122" s="12"/>
      <c r="O122" s="12"/>
    </row>
    <row r="123" spans="2:15" ht="14.25" customHeight="1" x14ac:dyDescent="0.3">
      <c r="B123" s="48"/>
      <c r="C123" s="2"/>
      <c r="D123" s="48"/>
      <c r="I123" s="38"/>
      <c r="J123" s="38"/>
      <c r="K123" s="30"/>
      <c r="L123" s="12"/>
      <c r="M123" s="12"/>
      <c r="N123" s="12"/>
      <c r="O123" s="12"/>
    </row>
    <row r="124" spans="2:15" ht="14.25" customHeight="1" x14ac:dyDescent="0.3">
      <c r="B124" s="48"/>
      <c r="C124" s="2"/>
      <c r="D124" s="48"/>
      <c r="I124" s="38"/>
      <c r="J124" s="38"/>
      <c r="K124" s="30"/>
      <c r="L124" s="12"/>
      <c r="M124" s="12"/>
      <c r="N124" s="12"/>
      <c r="O124" s="12"/>
    </row>
    <row r="125" spans="2:15" ht="14.25" customHeight="1" x14ac:dyDescent="0.3">
      <c r="B125" s="48"/>
      <c r="C125" s="2"/>
      <c r="D125" s="48"/>
      <c r="I125" s="38"/>
      <c r="J125" s="38"/>
      <c r="K125" s="30"/>
      <c r="L125" s="12"/>
      <c r="M125" s="12"/>
      <c r="N125" s="12"/>
      <c r="O125" s="12"/>
    </row>
    <row r="126" spans="2:15" ht="14.25" customHeight="1" x14ac:dyDescent="0.3">
      <c r="B126" s="48"/>
      <c r="C126" s="2"/>
      <c r="D126" s="48"/>
      <c r="I126" s="38"/>
      <c r="J126" s="38"/>
      <c r="K126" s="30"/>
      <c r="L126" s="12"/>
      <c r="M126" s="12"/>
      <c r="N126" s="12"/>
      <c r="O126" s="12"/>
    </row>
    <row r="127" spans="2:15" ht="14.25" customHeight="1" x14ac:dyDescent="0.3">
      <c r="B127" s="48"/>
      <c r="C127" s="2"/>
      <c r="D127" s="48"/>
      <c r="I127" s="38"/>
      <c r="J127" s="38"/>
      <c r="K127" s="30"/>
      <c r="L127" s="12"/>
      <c r="M127" s="12"/>
      <c r="N127" s="12"/>
      <c r="O127" s="12"/>
    </row>
    <row r="128" spans="2:15" ht="14.25" customHeight="1" x14ac:dyDescent="0.3">
      <c r="B128" s="48"/>
      <c r="C128" s="2"/>
      <c r="D128" s="48"/>
      <c r="I128" s="38"/>
      <c r="J128" s="38"/>
      <c r="K128" s="30"/>
      <c r="L128" s="12"/>
      <c r="M128" s="12"/>
      <c r="N128" s="12"/>
      <c r="O128" s="12"/>
    </row>
    <row r="129" spans="2:15" ht="14.25" customHeight="1" x14ac:dyDescent="0.3">
      <c r="B129" s="48"/>
      <c r="C129" s="2"/>
      <c r="D129" s="48"/>
      <c r="I129" s="38"/>
      <c r="J129" s="38"/>
      <c r="K129" s="30"/>
      <c r="L129" s="12"/>
      <c r="M129" s="12"/>
      <c r="N129" s="12"/>
      <c r="O129" s="12"/>
    </row>
    <row r="130" spans="2:15" ht="14.25" customHeight="1" x14ac:dyDescent="0.3">
      <c r="B130" s="48"/>
      <c r="C130" s="2"/>
      <c r="D130" s="48"/>
      <c r="I130" s="38"/>
      <c r="J130" s="38"/>
      <c r="K130" s="30"/>
      <c r="L130" s="12"/>
      <c r="M130" s="12"/>
      <c r="N130" s="12"/>
      <c r="O130" s="12"/>
    </row>
    <row r="131" spans="2:15" ht="14.25" customHeight="1" x14ac:dyDescent="0.3">
      <c r="B131" s="48"/>
      <c r="C131" s="2"/>
      <c r="D131" s="48"/>
      <c r="I131" s="38"/>
      <c r="J131" s="38"/>
      <c r="K131" s="30"/>
      <c r="L131" s="12"/>
      <c r="M131" s="12"/>
      <c r="N131" s="12"/>
      <c r="O131" s="12"/>
    </row>
    <row r="132" spans="2:15" ht="14.25" customHeight="1" x14ac:dyDescent="0.3">
      <c r="B132" s="48"/>
      <c r="C132" s="2"/>
      <c r="D132" s="48"/>
      <c r="I132" s="38"/>
      <c r="J132" s="38"/>
      <c r="K132" s="30"/>
      <c r="L132" s="12"/>
      <c r="M132" s="12"/>
      <c r="N132" s="12"/>
      <c r="O132" s="12"/>
    </row>
    <row r="133" spans="2:15" ht="14.25" customHeight="1" x14ac:dyDescent="0.3">
      <c r="B133" s="48"/>
      <c r="C133" s="2"/>
      <c r="D133" s="48"/>
      <c r="I133" s="38"/>
      <c r="J133" s="38"/>
      <c r="K133" s="30"/>
      <c r="L133" s="12"/>
      <c r="M133" s="12"/>
      <c r="N133" s="12"/>
      <c r="O133" s="12"/>
    </row>
    <row r="134" spans="2:15" ht="14.25" customHeight="1" x14ac:dyDescent="0.3">
      <c r="B134" s="48"/>
      <c r="C134" s="2"/>
      <c r="D134" s="48"/>
      <c r="I134" s="38"/>
      <c r="J134" s="38"/>
      <c r="K134" s="30"/>
      <c r="L134" s="12"/>
      <c r="M134" s="12"/>
      <c r="N134" s="12"/>
      <c r="O134" s="12"/>
    </row>
    <row r="135" spans="2:15" ht="14.25" customHeight="1" x14ac:dyDescent="0.3">
      <c r="B135" s="48"/>
      <c r="C135" s="2"/>
      <c r="D135" s="48"/>
      <c r="I135" s="38"/>
      <c r="J135" s="38"/>
      <c r="K135" s="30"/>
      <c r="L135" s="12"/>
      <c r="M135" s="12"/>
      <c r="N135" s="12"/>
      <c r="O135" s="12"/>
    </row>
    <row r="136" spans="2:15" ht="14.25" customHeight="1" x14ac:dyDescent="0.3">
      <c r="B136" s="48"/>
      <c r="C136" s="2"/>
      <c r="D136" s="48"/>
      <c r="I136" s="38"/>
      <c r="J136" s="38"/>
      <c r="K136" s="30"/>
      <c r="L136" s="12"/>
      <c r="M136" s="12"/>
      <c r="N136" s="12"/>
      <c r="O136" s="12"/>
    </row>
    <row r="137" spans="2:15" ht="14.25" customHeight="1" x14ac:dyDescent="0.3">
      <c r="B137" s="48"/>
      <c r="C137" s="2"/>
      <c r="D137" s="48"/>
      <c r="I137" s="38"/>
      <c r="J137" s="38"/>
      <c r="K137" s="30"/>
      <c r="L137" s="12"/>
      <c r="M137" s="12"/>
      <c r="N137" s="12"/>
      <c r="O137" s="12"/>
    </row>
    <row r="138" spans="2:15" ht="14.25" customHeight="1" x14ac:dyDescent="0.3">
      <c r="B138" s="48"/>
      <c r="C138" s="2"/>
      <c r="D138" s="48"/>
      <c r="I138" s="38"/>
      <c r="J138" s="38"/>
      <c r="K138" s="30"/>
      <c r="L138" s="12"/>
      <c r="M138" s="12"/>
      <c r="N138" s="12"/>
      <c r="O138" s="12"/>
    </row>
    <row r="139" spans="2:15" ht="14.25" customHeight="1" x14ac:dyDescent="0.3">
      <c r="B139" s="48"/>
      <c r="C139" s="2"/>
      <c r="D139" s="48"/>
      <c r="I139" s="38"/>
      <c r="J139" s="38"/>
      <c r="K139" s="30"/>
      <c r="L139" s="12"/>
      <c r="M139" s="12"/>
      <c r="N139" s="12"/>
      <c r="O139" s="12"/>
    </row>
    <row r="140" spans="2:15" ht="14.25" customHeight="1" x14ac:dyDescent="0.3">
      <c r="B140" s="48"/>
      <c r="C140" s="2"/>
      <c r="D140" s="48"/>
      <c r="I140" s="38"/>
      <c r="J140" s="38"/>
      <c r="K140" s="30"/>
      <c r="L140" s="12"/>
      <c r="M140" s="12"/>
      <c r="N140" s="12"/>
      <c r="O140" s="12"/>
    </row>
    <row r="141" spans="2:15" ht="14.25" customHeight="1" x14ac:dyDescent="0.3">
      <c r="B141" s="48"/>
      <c r="C141" s="2"/>
      <c r="D141" s="48"/>
      <c r="I141" s="38"/>
      <c r="J141" s="38"/>
      <c r="K141" s="30"/>
      <c r="L141" s="12"/>
      <c r="M141" s="12"/>
      <c r="N141" s="12"/>
      <c r="O141" s="12"/>
    </row>
    <row r="142" spans="2:15" ht="14.25" customHeight="1" x14ac:dyDescent="0.3">
      <c r="B142" s="48"/>
      <c r="C142" s="2"/>
      <c r="D142" s="48"/>
      <c r="I142" s="38"/>
      <c r="J142" s="38"/>
      <c r="K142" s="30"/>
      <c r="L142" s="12"/>
      <c r="M142" s="12"/>
      <c r="N142" s="12"/>
      <c r="O142" s="12"/>
    </row>
    <row r="143" spans="2:15" ht="14.25" customHeight="1" x14ac:dyDescent="0.3">
      <c r="B143" s="48"/>
      <c r="C143" s="2"/>
      <c r="D143" s="48"/>
      <c r="I143" s="38"/>
      <c r="J143" s="38"/>
      <c r="K143" s="30"/>
      <c r="L143" s="12"/>
      <c r="M143" s="12"/>
      <c r="N143" s="12"/>
      <c r="O143" s="12"/>
    </row>
    <row r="144" spans="2:15" ht="14.25" customHeight="1" x14ac:dyDescent="0.3">
      <c r="B144" s="48"/>
      <c r="C144" s="2"/>
      <c r="D144" s="48"/>
      <c r="I144" s="38"/>
      <c r="J144" s="38"/>
      <c r="K144" s="30"/>
      <c r="L144" s="12"/>
      <c r="M144" s="12"/>
      <c r="N144" s="12"/>
      <c r="O144" s="12"/>
    </row>
    <row r="145" spans="2:15" ht="14.25" customHeight="1" x14ac:dyDescent="0.3">
      <c r="B145" s="48"/>
      <c r="C145" s="2"/>
      <c r="D145" s="48"/>
      <c r="I145" s="38"/>
      <c r="J145" s="38"/>
      <c r="K145" s="30"/>
      <c r="L145" s="12"/>
      <c r="M145" s="12"/>
      <c r="N145" s="12"/>
      <c r="O145" s="12"/>
    </row>
    <row r="146" spans="2:15" ht="14.25" customHeight="1" x14ac:dyDescent="0.3">
      <c r="B146" s="48"/>
      <c r="C146" s="2"/>
      <c r="D146" s="48"/>
      <c r="I146" s="38"/>
      <c r="J146" s="38"/>
      <c r="K146" s="30"/>
      <c r="L146" s="12"/>
      <c r="M146" s="12"/>
      <c r="N146" s="12"/>
      <c r="O146" s="12"/>
    </row>
    <row r="147" spans="2:15" ht="14.25" customHeight="1" x14ac:dyDescent="0.3">
      <c r="B147" s="48"/>
      <c r="C147" s="2"/>
      <c r="D147" s="48"/>
      <c r="I147" s="38"/>
      <c r="J147" s="38"/>
      <c r="K147" s="30"/>
      <c r="L147" s="12"/>
      <c r="M147" s="12"/>
      <c r="N147" s="12"/>
      <c r="O147" s="12"/>
    </row>
    <row r="148" spans="2:15" ht="14.25" customHeight="1" x14ac:dyDescent="0.3">
      <c r="B148" s="48"/>
      <c r="C148" s="2"/>
      <c r="D148" s="48"/>
      <c r="I148" s="38"/>
      <c r="J148" s="38"/>
      <c r="K148" s="30"/>
      <c r="L148" s="12"/>
      <c r="M148" s="12"/>
      <c r="N148" s="12"/>
      <c r="O148" s="12"/>
    </row>
    <row r="149" spans="2:15" ht="14.25" customHeight="1" x14ac:dyDescent="0.3">
      <c r="B149" s="48"/>
      <c r="C149" s="2"/>
      <c r="D149" s="48"/>
      <c r="I149" s="38"/>
      <c r="J149" s="38"/>
      <c r="K149" s="30"/>
      <c r="L149" s="12"/>
      <c r="M149" s="12"/>
      <c r="N149" s="12"/>
      <c r="O149" s="12"/>
    </row>
    <row r="150" spans="2:15" ht="14.25" customHeight="1" x14ac:dyDescent="0.3">
      <c r="B150" s="48"/>
      <c r="C150" s="2"/>
      <c r="D150" s="48"/>
      <c r="I150" s="38"/>
      <c r="J150" s="38"/>
      <c r="K150" s="30"/>
      <c r="L150" s="12"/>
      <c r="M150" s="12"/>
      <c r="N150" s="12"/>
      <c r="O150" s="12"/>
    </row>
    <row r="151" spans="2:15" ht="14.25" customHeight="1" x14ac:dyDescent="0.3">
      <c r="B151" s="48"/>
      <c r="C151" s="2"/>
      <c r="D151" s="48"/>
      <c r="I151" s="38"/>
      <c r="J151" s="38"/>
      <c r="K151" s="30"/>
      <c r="L151" s="12"/>
      <c r="M151" s="12"/>
      <c r="N151" s="12"/>
      <c r="O151" s="12"/>
    </row>
    <row r="152" spans="2:15" ht="14.25" customHeight="1" x14ac:dyDescent="0.3">
      <c r="B152" s="48"/>
      <c r="C152" s="2"/>
      <c r="D152" s="48"/>
      <c r="I152" s="38"/>
      <c r="J152" s="38"/>
      <c r="K152" s="30"/>
      <c r="L152" s="12"/>
      <c r="M152" s="12"/>
      <c r="N152" s="12"/>
      <c r="O152" s="12"/>
    </row>
    <row r="153" spans="2:15" ht="14.25" customHeight="1" x14ac:dyDescent="0.3">
      <c r="B153" s="48"/>
      <c r="C153" s="2"/>
      <c r="D153" s="48"/>
      <c r="I153" s="38"/>
      <c r="J153" s="38"/>
      <c r="K153" s="30"/>
      <c r="L153" s="12"/>
      <c r="M153" s="12"/>
      <c r="N153" s="12"/>
      <c r="O153" s="12"/>
    </row>
    <row r="154" spans="2:15" ht="14.25" customHeight="1" x14ac:dyDescent="0.3">
      <c r="B154" s="48"/>
      <c r="C154" s="2"/>
      <c r="D154" s="48"/>
      <c r="I154" s="38"/>
      <c r="J154" s="38"/>
      <c r="K154" s="30"/>
      <c r="L154" s="12"/>
      <c r="M154" s="12"/>
      <c r="N154" s="12"/>
      <c r="O154" s="12"/>
    </row>
    <row r="155" spans="2:15" ht="14.25" customHeight="1" x14ac:dyDescent="0.3">
      <c r="B155" s="48"/>
      <c r="C155" s="2"/>
      <c r="D155" s="48"/>
      <c r="I155" s="38"/>
      <c r="J155" s="38"/>
      <c r="K155" s="30"/>
      <c r="L155" s="12"/>
      <c r="M155" s="12"/>
      <c r="N155" s="12"/>
      <c r="O155" s="12"/>
    </row>
    <row r="156" spans="2:15" ht="14.25" customHeight="1" x14ac:dyDescent="0.3">
      <c r="B156" s="48"/>
      <c r="C156" s="2"/>
      <c r="D156" s="48"/>
      <c r="I156" s="38"/>
      <c r="J156" s="38"/>
      <c r="K156" s="30"/>
      <c r="L156" s="12"/>
      <c r="M156" s="12"/>
      <c r="N156" s="12"/>
      <c r="O156" s="12"/>
    </row>
    <row r="157" spans="2:15" ht="14.25" customHeight="1" x14ac:dyDescent="0.3">
      <c r="B157" s="48"/>
      <c r="C157" s="2"/>
      <c r="D157" s="48"/>
      <c r="I157" s="38"/>
      <c r="J157" s="38"/>
      <c r="K157" s="30"/>
      <c r="L157" s="12"/>
      <c r="M157" s="12"/>
      <c r="N157" s="12"/>
      <c r="O157" s="12"/>
    </row>
    <row r="158" spans="2:15" ht="14.25" customHeight="1" x14ac:dyDescent="0.3">
      <c r="B158" s="48"/>
      <c r="C158" s="2"/>
      <c r="D158" s="48"/>
      <c r="I158" s="38"/>
      <c r="J158" s="38"/>
      <c r="K158" s="30"/>
      <c r="L158" s="12"/>
      <c r="M158" s="12"/>
      <c r="N158" s="12"/>
      <c r="O158" s="12"/>
    </row>
    <row r="159" spans="2:15" ht="14.25" customHeight="1" x14ac:dyDescent="0.3">
      <c r="B159" s="48"/>
      <c r="C159" s="2"/>
      <c r="D159" s="48"/>
      <c r="I159" s="38"/>
      <c r="J159" s="38"/>
      <c r="K159" s="30"/>
      <c r="L159" s="12"/>
      <c r="M159" s="12"/>
      <c r="N159" s="12"/>
      <c r="O159" s="12"/>
    </row>
    <row r="160" spans="2:15" ht="14.25" customHeight="1" x14ac:dyDescent="0.3">
      <c r="B160" s="48"/>
      <c r="C160" s="2"/>
      <c r="D160" s="48"/>
      <c r="I160" s="38"/>
      <c r="J160" s="38"/>
      <c r="K160" s="30"/>
      <c r="L160" s="12"/>
      <c r="M160" s="12"/>
      <c r="N160" s="12"/>
      <c r="O160" s="12"/>
    </row>
    <row r="161" spans="2:15" ht="14.25" customHeight="1" x14ac:dyDescent="0.3">
      <c r="B161" s="48"/>
      <c r="C161" s="2"/>
      <c r="D161" s="48"/>
      <c r="I161" s="38"/>
      <c r="J161" s="38"/>
      <c r="K161" s="30"/>
      <c r="L161" s="12"/>
      <c r="M161" s="12"/>
      <c r="N161" s="12"/>
      <c r="O161" s="12"/>
    </row>
    <row r="162" spans="2:15" ht="14.25" customHeight="1" x14ac:dyDescent="0.3">
      <c r="B162" s="48"/>
      <c r="C162" s="2"/>
      <c r="D162" s="48"/>
      <c r="I162" s="38"/>
      <c r="J162" s="38"/>
      <c r="K162" s="30"/>
      <c r="L162" s="12"/>
      <c r="M162" s="12"/>
      <c r="N162" s="12"/>
      <c r="O162" s="12"/>
    </row>
    <row r="163" spans="2:15" ht="14.25" customHeight="1" x14ac:dyDescent="0.3">
      <c r="B163" s="48"/>
      <c r="C163" s="2"/>
      <c r="D163" s="48"/>
      <c r="I163" s="38"/>
      <c r="J163" s="38"/>
      <c r="K163" s="30"/>
      <c r="L163" s="12"/>
      <c r="M163" s="12"/>
      <c r="N163" s="12"/>
      <c r="O163" s="12"/>
    </row>
    <row r="164" spans="2:15" ht="14.25" customHeight="1" x14ac:dyDescent="0.3">
      <c r="B164" s="48"/>
      <c r="C164" s="2"/>
      <c r="D164" s="48"/>
      <c r="I164" s="38"/>
      <c r="J164" s="38"/>
      <c r="K164" s="30"/>
      <c r="L164" s="12"/>
      <c r="M164" s="12"/>
      <c r="N164" s="12"/>
      <c r="O164" s="12"/>
    </row>
    <row r="165" spans="2:15" ht="14.25" customHeight="1" x14ac:dyDescent="0.3">
      <c r="B165" s="48"/>
      <c r="C165" s="2"/>
      <c r="D165" s="48"/>
      <c r="I165" s="38"/>
      <c r="J165" s="38"/>
      <c r="K165" s="30"/>
      <c r="L165" s="12"/>
      <c r="M165" s="12"/>
      <c r="N165" s="12"/>
      <c r="O165" s="12"/>
    </row>
    <row r="166" spans="2:15" ht="14.25" customHeight="1" x14ac:dyDescent="0.3">
      <c r="B166" s="48"/>
      <c r="C166" s="2"/>
      <c r="D166" s="48"/>
      <c r="I166" s="38"/>
      <c r="J166" s="38"/>
      <c r="K166" s="30"/>
      <c r="L166" s="12"/>
      <c r="M166" s="12"/>
      <c r="N166" s="12"/>
      <c r="O166" s="12"/>
    </row>
    <row r="167" spans="2:15" ht="14.25" customHeight="1" x14ac:dyDescent="0.3">
      <c r="B167" s="48"/>
      <c r="C167" s="2"/>
      <c r="D167" s="48"/>
      <c r="I167" s="38"/>
      <c r="J167" s="38"/>
      <c r="K167" s="30"/>
      <c r="L167" s="12"/>
      <c r="M167" s="12"/>
      <c r="N167" s="12"/>
      <c r="O167" s="12"/>
    </row>
    <row r="168" spans="2:15" ht="14.25" customHeight="1" x14ac:dyDescent="0.3">
      <c r="B168" s="48"/>
      <c r="C168" s="2"/>
      <c r="D168" s="48"/>
      <c r="I168" s="38"/>
      <c r="J168" s="38"/>
      <c r="K168" s="30"/>
      <c r="L168" s="12"/>
      <c r="M168" s="12"/>
      <c r="N168" s="12"/>
      <c r="O168" s="12"/>
    </row>
    <row r="169" spans="2:15" ht="14.25" customHeight="1" x14ac:dyDescent="0.3">
      <c r="B169" s="48"/>
      <c r="C169" s="2"/>
      <c r="D169" s="48"/>
      <c r="I169" s="38"/>
      <c r="J169" s="38"/>
      <c r="K169" s="30"/>
      <c r="L169" s="12"/>
      <c r="M169" s="12"/>
      <c r="N169" s="12"/>
      <c r="O169" s="12"/>
    </row>
    <row r="170" spans="2:15" ht="14.25" customHeight="1" x14ac:dyDescent="0.3">
      <c r="B170" s="48"/>
      <c r="C170" s="2"/>
      <c r="D170" s="48"/>
      <c r="I170" s="38"/>
      <c r="J170" s="38"/>
      <c r="K170" s="30"/>
      <c r="L170" s="12"/>
      <c r="M170" s="12"/>
      <c r="N170" s="12"/>
      <c r="O170" s="12"/>
    </row>
    <row r="171" spans="2:15" ht="14.25" customHeight="1" x14ac:dyDescent="0.3">
      <c r="B171" s="48"/>
      <c r="C171" s="2"/>
      <c r="D171" s="48"/>
      <c r="I171" s="38"/>
      <c r="J171" s="38"/>
      <c r="K171" s="30"/>
      <c r="L171" s="12"/>
      <c r="M171" s="12"/>
      <c r="N171" s="12"/>
      <c r="O171" s="12"/>
    </row>
    <row r="172" spans="2:15" ht="14.25" customHeight="1" x14ac:dyDescent="0.3">
      <c r="B172" s="48"/>
      <c r="C172" s="2"/>
      <c r="D172" s="48"/>
      <c r="I172" s="38"/>
      <c r="J172" s="38"/>
      <c r="K172" s="30"/>
      <c r="L172" s="12"/>
      <c r="M172" s="12"/>
      <c r="N172" s="12"/>
      <c r="O172" s="12"/>
    </row>
    <row r="173" spans="2:15" ht="14.25" customHeight="1" x14ac:dyDescent="0.3">
      <c r="B173" s="48"/>
      <c r="C173" s="2"/>
      <c r="D173" s="48"/>
      <c r="I173" s="38"/>
      <c r="J173" s="38"/>
      <c r="K173" s="30"/>
      <c r="L173" s="12"/>
      <c r="M173" s="12"/>
      <c r="N173" s="12"/>
      <c r="O173" s="12"/>
    </row>
    <row r="174" spans="2:15" ht="14.25" customHeight="1" x14ac:dyDescent="0.3">
      <c r="B174" s="48"/>
      <c r="C174" s="2"/>
      <c r="D174" s="48"/>
      <c r="I174" s="38"/>
      <c r="J174" s="38"/>
      <c r="K174" s="30"/>
      <c r="L174" s="12"/>
      <c r="M174" s="12"/>
      <c r="N174" s="12"/>
      <c r="O174" s="12"/>
    </row>
    <row r="175" spans="2:15" ht="14.25" customHeight="1" x14ac:dyDescent="0.3">
      <c r="B175" s="48"/>
      <c r="C175" s="2"/>
      <c r="D175" s="48"/>
      <c r="I175" s="38"/>
      <c r="J175" s="38"/>
      <c r="K175" s="30"/>
      <c r="L175" s="12"/>
      <c r="M175" s="12"/>
      <c r="N175" s="12"/>
      <c r="O175" s="12"/>
    </row>
    <row r="176" spans="2:15" ht="14.25" customHeight="1" x14ac:dyDescent="0.3">
      <c r="B176" s="48"/>
      <c r="C176" s="2"/>
      <c r="D176" s="48"/>
      <c r="I176" s="38"/>
      <c r="J176" s="38"/>
      <c r="K176" s="30"/>
      <c r="L176" s="12"/>
      <c r="M176" s="12"/>
      <c r="N176" s="12"/>
      <c r="O176" s="12"/>
    </row>
    <row r="177" spans="2:15" ht="14.25" customHeight="1" x14ac:dyDescent="0.3">
      <c r="B177" s="48"/>
      <c r="C177" s="2"/>
      <c r="D177" s="48"/>
      <c r="I177" s="38"/>
      <c r="J177" s="38"/>
      <c r="K177" s="30"/>
      <c r="L177" s="12"/>
      <c r="M177" s="12"/>
      <c r="N177" s="12"/>
      <c r="O177" s="12"/>
    </row>
    <row r="178" spans="2:15" ht="14.25" customHeight="1" x14ac:dyDescent="0.3">
      <c r="B178" s="48"/>
      <c r="C178" s="2"/>
      <c r="D178" s="48"/>
      <c r="I178" s="38"/>
      <c r="J178" s="38"/>
      <c r="K178" s="30"/>
      <c r="L178" s="12"/>
      <c r="M178" s="12"/>
      <c r="N178" s="12"/>
      <c r="O178" s="12"/>
    </row>
    <row r="179" spans="2:15" ht="14.25" customHeight="1" x14ac:dyDescent="0.3">
      <c r="B179" s="48"/>
      <c r="C179" s="2"/>
      <c r="D179" s="48"/>
      <c r="I179" s="38"/>
      <c r="J179" s="38"/>
      <c r="K179" s="30"/>
      <c r="L179" s="12"/>
      <c r="M179" s="12"/>
      <c r="N179" s="12"/>
      <c r="O179" s="12"/>
    </row>
    <row r="180" spans="2:15" ht="14.25" customHeight="1" x14ac:dyDescent="0.3">
      <c r="B180" s="48"/>
      <c r="C180" s="2"/>
      <c r="D180" s="48"/>
      <c r="I180" s="38"/>
      <c r="J180" s="38"/>
      <c r="K180" s="30"/>
      <c r="L180" s="12"/>
      <c r="M180" s="12"/>
      <c r="N180" s="12"/>
      <c r="O180" s="12"/>
    </row>
    <row r="181" spans="2:15" ht="14.25" customHeight="1" x14ac:dyDescent="0.3">
      <c r="B181" s="48"/>
      <c r="C181" s="2"/>
      <c r="D181" s="48"/>
      <c r="I181" s="38"/>
      <c r="J181" s="38"/>
      <c r="K181" s="30"/>
      <c r="L181" s="12"/>
      <c r="M181" s="12"/>
      <c r="N181" s="12"/>
      <c r="O181" s="12"/>
    </row>
    <row r="182" spans="2:15" ht="14.25" customHeight="1" x14ac:dyDescent="0.3">
      <c r="B182" s="48"/>
      <c r="C182" s="2"/>
      <c r="D182" s="48"/>
      <c r="I182" s="38"/>
      <c r="J182" s="38"/>
      <c r="K182" s="30"/>
      <c r="L182" s="12"/>
      <c r="M182" s="12"/>
      <c r="N182" s="12"/>
      <c r="O182" s="12"/>
    </row>
    <row r="183" spans="2:15" ht="14.25" customHeight="1" x14ac:dyDescent="0.3">
      <c r="B183" s="48"/>
      <c r="C183" s="2"/>
      <c r="D183" s="48"/>
      <c r="I183" s="38"/>
      <c r="J183" s="38"/>
      <c r="K183" s="30"/>
      <c r="L183" s="12"/>
      <c r="M183" s="12"/>
      <c r="N183" s="12"/>
      <c r="O183" s="12"/>
    </row>
    <row r="184" spans="2:15" ht="14.25" customHeight="1" x14ac:dyDescent="0.3">
      <c r="B184" s="48"/>
      <c r="C184" s="2"/>
      <c r="D184" s="48"/>
      <c r="I184" s="38"/>
      <c r="J184" s="38"/>
      <c r="K184" s="30"/>
      <c r="L184" s="12"/>
      <c r="M184" s="12"/>
      <c r="N184" s="12"/>
      <c r="O184" s="12"/>
    </row>
    <row r="185" spans="2:15" ht="14.25" customHeight="1" x14ac:dyDescent="0.3">
      <c r="B185" s="48"/>
      <c r="C185" s="2"/>
      <c r="D185" s="48"/>
      <c r="I185" s="38"/>
      <c r="J185" s="38"/>
      <c r="K185" s="30"/>
      <c r="L185" s="12"/>
      <c r="M185" s="12"/>
      <c r="N185" s="12"/>
      <c r="O185" s="12"/>
    </row>
    <row r="186" spans="2:15" ht="14.25" customHeight="1" x14ac:dyDescent="0.3">
      <c r="B186" s="48"/>
      <c r="C186" s="2"/>
      <c r="D186" s="48"/>
      <c r="I186" s="38"/>
      <c r="J186" s="38"/>
      <c r="K186" s="30"/>
      <c r="L186" s="12"/>
      <c r="M186" s="12"/>
      <c r="N186" s="12"/>
      <c r="O186" s="12"/>
    </row>
    <row r="187" spans="2:15" ht="14.25" customHeight="1" x14ac:dyDescent="0.3">
      <c r="B187" s="48"/>
      <c r="C187" s="2"/>
      <c r="D187" s="48"/>
      <c r="I187" s="38"/>
      <c r="J187" s="38"/>
      <c r="K187" s="30"/>
      <c r="L187" s="12"/>
      <c r="M187" s="12"/>
      <c r="N187" s="12"/>
      <c r="O187" s="12"/>
    </row>
    <row r="188" spans="2:15" ht="14.25" customHeight="1" x14ac:dyDescent="0.3">
      <c r="B188" s="48"/>
      <c r="C188" s="2"/>
      <c r="D188" s="48"/>
      <c r="I188" s="38"/>
      <c r="J188" s="38"/>
      <c r="K188" s="30"/>
      <c r="L188" s="12"/>
      <c r="M188" s="12"/>
      <c r="N188" s="12"/>
      <c r="O188" s="12"/>
    </row>
    <row r="189" spans="2:15" ht="14.25" customHeight="1" x14ac:dyDescent="0.3">
      <c r="B189" s="48"/>
      <c r="C189" s="2"/>
      <c r="D189" s="48"/>
      <c r="I189" s="38"/>
      <c r="J189" s="38"/>
      <c r="K189" s="30"/>
      <c r="L189" s="12"/>
      <c r="M189" s="12"/>
      <c r="N189" s="12"/>
      <c r="O189" s="12"/>
    </row>
    <row r="190" spans="2:15" ht="14.25" customHeight="1" x14ac:dyDescent="0.3">
      <c r="B190" s="48"/>
      <c r="C190" s="2"/>
      <c r="D190" s="48"/>
      <c r="I190" s="38"/>
      <c r="J190" s="38"/>
      <c r="K190" s="30"/>
      <c r="L190" s="12"/>
      <c r="M190" s="12"/>
      <c r="N190" s="12"/>
      <c r="O190" s="12"/>
    </row>
    <row r="191" spans="2:15" ht="14.25" customHeight="1" x14ac:dyDescent="0.3">
      <c r="B191" s="48"/>
      <c r="C191" s="2"/>
      <c r="D191" s="48"/>
      <c r="I191" s="38"/>
      <c r="J191" s="38"/>
      <c r="K191" s="30"/>
      <c r="L191" s="12"/>
      <c r="M191" s="12"/>
      <c r="N191" s="12"/>
      <c r="O191" s="12"/>
    </row>
    <row r="192" spans="2:15" ht="14.25" customHeight="1" x14ac:dyDescent="0.3">
      <c r="B192" s="48"/>
      <c r="C192" s="2"/>
      <c r="D192" s="48"/>
      <c r="I192" s="38"/>
      <c r="J192" s="38"/>
      <c r="K192" s="30"/>
      <c r="L192" s="12"/>
      <c r="M192" s="12"/>
      <c r="N192" s="12"/>
      <c r="O192" s="12"/>
    </row>
    <row r="193" spans="2:15" ht="14.25" customHeight="1" x14ac:dyDescent="0.3">
      <c r="B193" s="48"/>
      <c r="C193" s="2"/>
      <c r="D193" s="48"/>
      <c r="I193" s="38"/>
      <c r="J193" s="38"/>
      <c r="K193" s="30"/>
      <c r="L193" s="12"/>
      <c r="M193" s="12"/>
      <c r="N193" s="12"/>
      <c r="O193" s="12"/>
    </row>
    <row r="194" spans="2:15" ht="14.25" customHeight="1" x14ac:dyDescent="0.3">
      <c r="B194" s="48"/>
      <c r="C194" s="2"/>
      <c r="D194" s="48"/>
      <c r="I194" s="38"/>
      <c r="J194" s="38"/>
      <c r="K194" s="30"/>
      <c r="L194" s="12"/>
      <c r="M194" s="12"/>
      <c r="N194" s="12"/>
      <c r="O194" s="12"/>
    </row>
    <row r="195" spans="2:15" ht="14.25" customHeight="1" x14ac:dyDescent="0.3">
      <c r="B195" s="48"/>
      <c r="C195" s="2"/>
      <c r="D195" s="48"/>
      <c r="I195" s="38"/>
      <c r="J195" s="38"/>
      <c r="K195" s="30"/>
      <c r="L195" s="12"/>
      <c r="M195" s="12"/>
      <c r="N195" s="12"/>
      <c r="O195" s="12"/>
    </row>
    <row r="196" spans="2:15" ht="14.25" customHeight="1" x14ac:dyDescent="0.3">
      <c r="B196" s="48"/>
      <c r="C196" s="2"/>
      <c r="D196" s="48"/>
      <c r="I196" s="38"/>
      <c r="J196" s="38"/>
      <c r="K196" s="30"/>
      <c r="L196" s="12"/>
      <c r="M196" s="12"/>
      <c r="N196" s="12"/>
      <c r="O196" s="12"/>
    </row>
    <row r="197" spans="2:15" ht="14.25" customHeight="1" x14ac:dyDescent="0.3">
      <c r="B197" s="48"/>
      <c r="C197" s="2"/>
      <c r="D197" s="48"/>
      <c r="I197" s="38"/>
      <c r="J197" s="38"/>
      <c r="K197" s="30"/>
      <c r="L197" s="12"/>
      <c r="M197" s="12"/>
      <c r="N197" s="12"/>
      <c r="O197" s="12"/>
    </row>
    <row r="198" spans="2:15" ht="14.25" customHeight="1" x14ac:dyDescent="0.3">
      <c r="B198" s="48"/>
      <c r="C198" s="2"/>
      <c r="D198" s="48"/>
      <c r="I198" s="38"/>
      <c r="J198" s="38"/>
      <c r="K198" s="30"/>
      <c r="L198" s="12"/>
      <c r="M198" s="12"/>
      <c r="N198" s="12"/>
      <c r="O198" s="12"/>
    </row>
    <row r="199" spans="2:15" ht="14.25" customHeight="1" x14ac:dyDescent="0.3">
      <c r="B199" s="48"/>
      <c r="C199" s="2"/>
      <c r="D199" s="48"/>
      <c r="I199" s="38"/>
      <c r="J199" s="38"/>
      <c r="K199" s="30"/>
      <c r="L199" s="12"/>
      <c r="M199" s="12"/>
      <c r="N199" s="12"/>
      <c r="O199" s="12"/>
    </row>
    <row r="200" spans="2:15" ht="14.25" customHeight="1" x14ac:dyDescent="0.3">
      <c r="B200" s="48"/>
      <c r="C200" s="2"/>
      <c r="D200" s="48"/>
      <c r="I200" s="38"/>
      <c r="J200" s="38"/>
      <c r="K200" s="30"/>
      <c r="L200" s="12"/>
      <c r="M200" s="12"/>
      <c r="N200" s="12"/>
      <c r="O200" s="12"/>
    </row>
    <row r="201" spans="2:15" ht="14.25" customHeight="1" x14ac:dyDescent="0.3">
      <c r="B201" s="48"/>
      <c r="C201" s="2"/>
      <c r="D201" s="48"/>
      <c r="I201" s="38"/>
      <c r="J201" s="38"/>
      <c r="K201" s="30"/>
      <c r="L201" s="12"/>
      <c r="M201" s="12"/>
      <c r="N201" s="12"/>
      <c r="O201" s="12"/>
    </row>
    <row r="202" spans="2:15" ht="14.25" customHeight="1" x14ac:dyDescent="0.3">
      <c r="B202" s="48"/>
      <c r="C202" s="2"/>
      <c r="D202" s="48"/>
      <c r="I202" s="38"/>
      <c r="J202" s="38"/>
      <c r="K202" s="30"/>
      <c r="L202" s="12"/>
      <c r="M202" s="12"/>
      <c r="N202" s="12"/>
      <c r="O202" s="12"/>
    </row>
    <row r="203" spans="2:15" ht="14.25" customHeight="1" x14ac:dyDescent="0.3">
      <c r="B203" s="48"/>
      <c r="C203" s="2"/>
      <c r="D203" s="48"/>
      <c r="I203" s="38"/>
      <c r="J203" s="38"/>
      <c r="K203" s="30"/>
      <c r="L203" s="12"/>
      <c r="M203" s="12"/>
      <c r="N203" s="12"/>
      <c r="O203" s="12"/>
    </row>
    <row r="204" spans="2:15" ht="14.25" customHeight="1" x14ac:dyDescent="0.3">
      <c r="B204" s="48"/>
      <c r="C204" s="2"/>
      <c r="D204" s="48"/>
      <c r="I204" s="38"/>
      <c r="J204" s="38"/>
      <c r="K204" s="30"/>
      <c r="L204" s="12"/>
      <c r="M204" s="12"/>
      <c r="N204" s="12"/>
      <c r="O204" s="12"/>
    </row>
    <row r="205" spans="2:15" ht="14.25" customHeight="1" x14ac:dyDescent="0.3">
      <c r="B205" s="48"/>
      <c r="C205" s="2"/>
      <c r="D205" s="48"/>
      <c r="I205" s="38"/>
      <c r="J205" s="38"/>
      <c r="K205" s="30"/>
      <c r="L205" s="12"/>
      <c r="M205" s="12"/>
      <c r="N205" s="12"/>
      <c r="O205" s="12"/>
    </row>
    <row r="206" spans="2:15" ht="14.25" customHeight="1" x14ac:dyDescent="0.3">
      <c r="B206" s="48"/>
      <c r="C206" s="2"/>
      <c r="D206" s="48"/>
      <c r="I206" s="38"/>
      <c r="J206" s="38"/>
      <c r="K206" s="30"/>
      <c r="L206" s="12"/>
      <c r="M206" s="12"/>
      <c r="N206" s="12"/>
      <c r="O206" s="12"/>
    </row>
    <row r="207" spans="2:15" ht="14.25" customHeight="1" x14ac:dyDescent="0.3">
      <c r="B207" s="48"/>
      <c r="C207" s="2"/>
      <c r="D207" s="48"/>
      <c r="I207" s="38"/>
      <c r="J207" s="38"/>
      <c r="K207" s="30"/>
      <c r="L207" s="12"/>
      <c r="M207" s="12"/>
      <c r="N207" s="12"/>
      <c r="O207" s="12"/>
    </row>
    <row r="208" spans="2:15" ht="14.25" customHeight="1" x14ac:dyDescent="0.3">
      <c r="B208" s="48"/>
      <c r="C208" s="2"/>
      <c r="D208" s="48"/>
      <c r="I208" s="38"/>
      <c r="J208" s="38"/>
      <c r="K208" s="30"/>
      <c r="L208" s="12"/>
      <c r="M208" s="12"/>
      <c r="N208" s="12"/>
      <c r="O208" s="12"/>
    </row>
    <row r="209" spans="2:15" ht="14.25" customHeight="1" x14ac:dyDescent="0.3">
      <c r="B209" s="48"/>
      <c r="C209" s="2"/>
      <c r="D209" s="48"/>
      <c r="I209" s="38"/>
      <c r="J209" s="38"/>
      <c r="K209" s="30"/>
      <c r="L209" s="12"/>
      <c r="M209" s="12"/>
      <c r="N209" s="12"/>
      <c r="O209" s="12"/>
    </row>
    <row r="210" spans="2:15" ht="14.25" customHeight="1" x14ac:dyDescent="0.3">
      <c r="B210" s="48"/>
      <c r="C210" s="2"/>
      <c r="D210" s="48"/>
      <c r="I210" s="38"/>
      <c r="J210" s="38"/>
      <c r="K210" s="30"/>
      <c r="L210" s="12"/>
      <c r="M210" s="12"/>
      <c r="N210" s="12"/>
      <c r="O210" s="12"/>
    </row>
    <row r="211" spans="2:15" ht="14.25" customHeight="1" x14ac:dyDescent="0.3">
      <c r="B211" s="48"/>
      <c r="C211" s="2"/>
      <c r="D211" s="48"/>
      <c r="I211" s="38"/>
      <c r="J211" s="38"/>
      <c r="K211" s="30"/>
      <c r="L211" s="12"/>
      <c r="M211" s="12"/>
      <c r="N211" s="12"/>
      <c r="O211" s="12"/>
    </row>
    <row r="212" spans="2:15" ht="14.25" customHeight="1" x14ac:dyDescent="0.3">
      <c r="B212" s="48"/>
      <c r="C212" s="2"/>
      <c r="D212" s="48"/>
      <c r="I212" s="38"/>
      <c r="J212" s="38"/>
      <c r="K212" s="30"/>
      <c r="L212" s="12"/>
      <c r="M212" s="12"/>
      <c r="N212" s="12"/>
      <c r="O212" s="12"/>
    </row>
    <row r="213" spans="2:15" ht="14.25" customHeight="1" x14ac:dyDescent="0.3">
      <c r="B213" s="48"/>
      <c r="C213" s="2"/>
      <c r="D213" s="48"/>
      <c r="I213" s="38"/>
      <c r="J213" s="38"/>
      <c r="K213" s="30"/>
      <c r="L213" s="12"/>
      <c r="M213" s="12"/>
      <c r="N213" s="12"/>
      <c r="O213" s="12"/>
    </row>
    <row r="214" spans="2:15" ht="14.25" customHeight="1" x14ac:dyDescent="0.3">
      <c r="B214" s="48"/>
      <c r="C214" s="2"/>
      <c r="D214" s="48"/>
      <c r="I214" s="38"/>
      <c r="J214" s="38"/>
      <c r="K214" s="30"/>
      <c r="L214" s="12"/>
      <c r="M214" s="12"/>
      <c r="N214" s="12"/>
      <c r="O214" s="12"/>
    </row>
    <row r="215" spans="2:15" ht="14.25" customHeight="1" x14ac:dyDescent="0.3">
      <c r="B215" s="48"/>
      <c r="C215" s="2"/>
      <c r="D215" s="48"/>
      <c r="I215" s="38"/>
      <c r="J215" s="38"/>
      <c r="K215" s="30"/>
      <c r="L215" s="12"/>
      <c r="M215" s="12"/>
      <c r="N215" s="12"/>
      <c r="O215" s="12"/>
    </row>
    <row r="216" spans="2:15" ht="14.25" customHeight="1" x14ac:dyDescent="0.3">
      <c r="B216" s="48"/>
      <c r="C216" s="2"/>
      <c r="D216" s="48"/>
      <c r="I216" s="38"/>
      <c r="J216" s="38"/>
      <c r="K216" s="30"/>
      <c r="L216" s="12"/>
      <c r="M216" s="12"/>
      <c r="N216" s="12"/>
      <c r="O216" s="12"/>
    </row>
    <row r="217" spans="2:15" ht="14.25" customHeight="1" x14ac:dyDescent="0.3">
      <c r="B217" s="48"/>
      <c r="C217" s="2"/>
      <c r="D217" s="48"/>
      <c r="I217" s="38"/>
      <c r="J217" s="38"/>
      <c r="K217" s="30"/>
      <c r="L217" s="12"/>
      <c r="M217" s="12"/>
      <c r="N217" s="12"/>
      <c r="O217" s="12"/>
    </row>
    <row r="218" spans="2:15" ht="14.25" customHeight="1" x14ac:dyDescent="0.3">
      <c r="B218" s="48"/>
      <c r="C218" s="2"/>
      <c r="D218" s="48"/>
      <c r="I218" s="38"/>
      <c r="J218" s="38"/>
      <c r="K218" s="30"/>
      <c r="L218" s="12"/>
      <c r="M218" s="12"/>
      <c r="N218" s="12"/>
      <c r="O218" s="12"/>
    </row>
    <row r="219" spans="2:15" ht="14.25" customHeight="1" x14ac:dyDescent="0.3">
      <c r="B219" s="48"/>
      <c r="C219" s="2"/>
      <c r="D219" s="48"/>
      <c r="I219" s="38"/>
      <c r="J219" s="38"/>
      <c r="K219" s="30"/>
      <c r="L219" s="12"/>
      <c r="M219" s="12"/>
      <c r="N219" s="12"/>
      <c r="O219" s="12"/>
    </row>
    <row r="220" spans="2:15" ht="14.25" customHeight="1" x14ac:dyDescent="0.3">
      <c r="B220" s="48"/>
      <c r="C220" s="2"/>
      <c r="D220" s="48"/>
      <c r="I220" s="38"/>
      <c r="J220" s="38"/>
      <c r="K220" s="30"/>
      <c r="L220" s="12"/>
      <c r="M220" s="12"/>
      <c r="N220" s="12"/>
      <c r="O220" s="12"/>
    </row>
    <row r="221" spans="2:15" ht="14.25" customHeight="1" x14ac:dyDescent="0.3">
      <c r="B221" s="48"/>
      <c r="C221" s="2"/>
      <c r="D221" s="48"/>
      <c r="I221" s="38"/>
      <c r="J221" s="38"/>
      <c r="K221" s="30"/>
      <c r="L221" s="12"/>
      <c r="M221" s="12"/>
      <c r="N221" s="12"/>
      <c r="O221" s="12"/>
    </row>
    <row r="222" spans="2:15" ht="14.25" customHeight="1" x14ac:dyDescent="0.3">
      <c r="B222" s="48"/>
      <c r="C222" s="2"/>
      <c r="D222" s="48"/>
      <c r="I222" s="38"/>
      <c r="J222" s="38"/>
      <c r="K222" s="30"/>
      <c r="L222" s="12"/>
      <c r="M222" s="12"/>
      <c r="N222" s="12"/>
      <c r="O222" s="12"/>
    </row>
    <row r="223" spans="2:15" ht="14.25" customHeight="1" x14ac:dyDescent="0.3">
      <c r="B223" s="48"/>
      <c r="C223" s="2"/>
      <c r="D223" s="48"/>
      <c r="I223" s="38"/>
      <c r="J223" s="38"/>
      <c r="K223" s="30"/>
      <c r="L223" s="12"/>
      <c r="M223" s="12"/>
      <c r="N223" s="12"/>
      <c r="O223" s="12"/>
    </row>
    <row r="224" spans="2:15" ht="14.25" customHeight="1" x14ac:dyDescent="0.3">
      <c r="B224" s="48"/>
      <c r="C224" s="2"/>
      <c r="D224" s="48"/>
      <c r="I224" s="38"/>
      <c r="J224" s="38"/>
      <c r="K224" s="30"/>
      <c r="L224" s="12"/>
      <c r="M224" s="12"/>
      <c r="N224" s="12"/>
      <c r="O224" s="12"/>
    </row>
    <row r="225" spans="2:15" ht="14.25" customHeight="1" x14ac:dyDescent="0.3">
      <c r="B225" s="48"/>
      <c r="C225" s="2"/>
      <c r="D225" s="48"/>
      <c r="I225" s="38"/>
      <c r="J225" s="38"/>
      <c r="K225" s="30"/>
      <c r="L225" s="12"/>
      <c r="M225" s="12"/>
      <c r="N225" s="12"/>
      <c r="O225" s="12"/>
    </row>
    <row r="226" spans="2:15" ht="14.25" customHeight="1" x14ac:dyDescent="0.3">
      <c r="B226" s="48"/>
      <c r="C226" s="2"/>
      <c r="D226" s="48"/>
      <c r="I226" s="38"/>
      <c r="J226" s="38"/>
      <c r="K226" s="30"/>
      <c r="L226" s="12"/>
      <c r="M226" s="12"/>
      <c r="N226" s="12"/>
      <c r="O226" s="12"/>
    </row>
    <row r="227" spans="2:15" ht="14.25" customHeight="1" x14ac:dyDescent="0.3">
      <c r="B227" s="48"/>
      <c r="C227" s="2"/>
      <c r="D227" s="48"/>
      <c r="I227" s="38"/>
      <c r="J227" s="38"/>
      <c r="K227" s="30"/>
      <c r="L227" s="12"/>
      <c r="M227" s="12"/>
      <c r="N227" s="12"/>
      <c r="O227" s="12"/>
    </row>
    <row r="228" spans="2:15" ht="14.25" customHeight="1" x14ac:dyDescent="0.3">
      <c r="B228" s="48"/>
      <c r="C228" s="2"/>
      <c r="D228" s="48"/>
      <c r="I228" s="38"/>
      <c r="J228" s="38"/>
      <c r="K228" s="30"/>
      <c r="L228" s="12"/>
      <c r="M228" s="12"/>
      <c r="N228" s="12"/>
      <c r="O228" s="12"/>
    </row>
    <row r="229" spans="2:15" ht="14.25" customHeight="1" x14ac:dyDescent="0.3">
      <c r="B229" s="48"/>
      <c r="C229" s="2"/>
      <c r="D229" s="48"/>
      <c r="I229" s="38"/>
      <c r="J229" s="38"/>
      <c r="K229" s="30"/>
      <c r="L229" s="12"/>
      <c r="M229" s="12"/>
      <c r="N229" s="12"/>
      <c r="O229" s="12"/>
    </row>
    <row r="230" spans="2:15" ht="14.25" customHeight="1" x14ac:dyDescent="0.3">
      <c r="B230" s="48"/>
      <c r="C230" s="2"/>
      <c r="D230" s="48"/>
      <c r="I230" s="38"/>
      <c r="J230" s="38"/>
      <c r="K230" s="30"/>
      <c r="L230" s="12"/>
      <c r="M230" s="12"/>
      <c r="N230" s="12"/>
      <c r="O230" s="12"/>
    </row>
    <row r="231" spans="2:15" ht="14.25" customHeight="1" x14ac:dyDescent="0.3">
      <c r="B231" s="48"/>
      <c r="C231" s="2"/>
      <c r="D231" s="48"/>
      <c r="I231" s="38"/>
      <c r="J231" s="38"/>
      <c r="K231" s="30"/>
      <c r="L231" s="12"/>
      <c r="M231" s="12"/>
      <c r="N231" s="12"/>
      <c r="O231" s="12"/>
    </row>
    <row r="232" spans="2:15" ht="14.25" customHeight="1" x14ac:dyDescent="0.3">
      <c r="B232" s="48"/>
      <c r="C232" s="2"/>
      <c r="D232" s="48"/>
      <c r="I232" s="38"/>
      <c r="J232" s="38"/>
      <c r="K232" s="30"/>
      <c r="L232" s="12"/>
      <c r="M232" s="12"/>
      <c r="N232" s="12"/>
      <c r="O232" s="12"/>
    </row>
    <row r="233" spans="2:15" ht="14.25" customHeight="1" x14ac:dyDescent="0.3">
      <c r="B233" s="48"/>
      <c r="C233" s="2"/>
      <c r="D233" s="48"/>
      <c r="I233" s="38"/>
      <c r="J233" s="38"/>
      <c r="K233" s="30"/>
      <c r="L233" s="12"/>
      <c r="M233" s="12"/>
      <c r="N233" s="12"/>
      <c r="O233" s="12"/>
    </row>
    <row r="234" spans="2:15" ht="14.25" customHeight="1" x14ac:dyDescent="0.3">
      <c r="B234" s="48"/>
      <c r="C234" s="2"/>
      <c r="D234" s="48"/>
      <c r="I234" s="38"/>
      <c r="J234" s="38"/>
      <c r="K234" s="30"/>
      <c r="L234" s="12"/>
      <c r="M234" s="12"/>
      <c r="N234" s="12"/>
      <c r="O234" s="12"/>
    </row>
    <row r="235" spans="2:15" ht="14.25" customHeight="1" x14ac:dyDescent="0.3">
      <c r="B235" s="48"/>
      <c r="C235" s="2"/>
      <c r="D235" s="48"/>
      <c r="I235" s="38"/>
      <c r="J235" s="38"/>
      <c r="K235" s="30"/>
      <c r="L235" s="12"/>
      <c r="M235" s="12"/>
      <c r="N235" s="12"/>
      <c r="O235" s="12"/>
    </row>
    <row r="236" spans="2:15" ht="14.25" customHeight="1" x14ac:dyDescent="0.3">
      <c r="B236" s="48"/>
      <c r="C236" s="2"/>
      <c r="D236" s="48"/>
      <c r="I236" s="38"/>
      <c r="J236" s="38"/>
      <c r="K236" s="30"/>
      <c r="L236" s="12"/>
      <c r="M236" s="12"/>
      <c r="N236" s="12"/>
      <c r="O236" s="12"/>
    </row>
    <row r="237" spans="2:15" ht="14.25" customHeight="1" x14ac:dyDescent="0.3">
      <c r="B237" s="48"/>
      <c r="C237" s="2"/>
      <c r="D237" s="48"/>
      <c r="I237" s="38"/>
      <c r="J237" s="38"/>
      <c r="K237" s="30"/>
      <c r="L237" s="12"/>
      <c r="M237" s="12"/>
      <c r="N237" s="12"/>
      <c r="O237" s="12"/>
    </row>
    <row r="238" spans="2:15" ht="14.25" customHeight="1" x14ac:dyDescent="0.3">
      <c r="B238" s="48"/>
      <c r="C238" s="2"/>
      <c r="D238" s="48"/>
      <c r="I238" s="38"/>
      <c r="J238" s="38"/>
      <c r="K238" s="30"/>
      <c r="L238" s="12"/>
      <c r="M238" s="12"/>
      <c r="N238" s="12"/>
      <c r="O238" s="12"/>
    </row>
    <row r="239" spans="2:15" ht="14.25" customHeight="1" x14ac:dyDescent="0.3">
      <c r="B239" s="48"/>
      <c r="C239" s="2"/>
      <c r="D239" s="48"/>
      <c r="I239" s="38"/>
      <c r="J239" s="38"/>
      <c r="K239" s="30"/>
      <c r="L239" s="12"/>
      <c r="M239" s="12"/>
      <c r="N239" s="12"/>
      <c r="O239" s="12"/>
    </row>
    <row r="240" spans="2:15" ht="14.25" customHeight="1" x14ac:dyDescent="0.3">
      <c r="B240" s="48"/>
      <c r="C240" s="2"/>
      <c r="D240" s="48"/>
      <c r="I240" s="38"/>
      <c r="J240" s="38"/>
      <c r="K240" s="30"/>
      <c r="L240" s="12"/>
      <c r="M240" s="12"/>
      <c r="N240" s="12"/>
      <c r="O240" s="12"/>
    </row>
    <row r="241" spans="2:15" ht="14.25" customHeight="1" x14ac:dyDescent="0.3">
      <c r="B241" s="48"/>
      <c r="C241" s="2"/>
      <c r="D241" s="48"/>
      <c r="I241" s="38"/>
      <c r="J241" s="38"/>
      <c r="K241" s="30"/>
      <c r="L241" s="12"/>
      <c r="M241" s="12"/>
      <c r="N241" s="12"/>
      <c r="O241" s="12"/>
    </row>
    <row r="242" spans="2:15" ht="14.25" customHeight="1" x14ac:dyDescent="0.3">
      <c r="B242" s="48"/>
      <c r="C242" s="2"/>
      <c r="D242" s="48"/>
      <c r="I242" s="38"/>
      <c r="J242" s="38"/>
      <c r="K242" s="30"/>
      <c r="L242" s="12"/>
      <c r="M242" s="12"/>
      <c r="N242" s="12"/>
      <c r="O242" s="12"/>
    </row>
    <row r="243" spans="2:15" ht="14.25" customHeight="1" x14ac:dyDescent="0.3">
      <c r="B243" s="48"/>
      <c r="C243" s="2"/>
      <c r="D243" s="48"/>
      <c r="I243" s="38"/>
      <c r="J243" s="38"/>
      <c r="K243" s="30"/>
      <c r="L243" s="12"/>
      <c r="M243" s="12"/>
      <c r="N243" s="12"/>
      <c r="O243" s="12"/>
    </row>
    <row r="244" spans="2:15" ht="14.25" customHeight="1" x14ac:dyDescent="0.3">
      <c r="B244" s="48"/>
      <c r="C244" s="2"/>
      <c r="D244" s="48"/>
      <c r="I244" s="38"/>
      <c r="J244" s="38"/>
      <c r="K244" s="30"/>
      <c r="L244" s="12"/>
      <c r="M244" s="12"/>
      <c r="N244" s="12"/>
      <c r="O244" s="12"/>
    </row>
    <row r="245" spans="2:15" ht="14.25" customHeight="1" x14ac:dyDescent="0.3">
      <c r="B245" s="48"/>
      <c r="C245" s="2"/>
      <c r="D245" s="48"/>
      <c r="I245" s="38"/>
      <c r="J245" s="38"/>
      <c r="K245" s="30"/>
      <c r="L245" s="12"/>
      <c r="M245" s="12"/>
      <c r="N245" s="12"/>
      <c r="O245" s="12"/>
    </row>
    <row r="246" spans="2:15" ht="14.25" customHeight="1" x14ac:dyDescent="0.3">
      <c r="B246" s="48"/>
      <c r="C246" s="2"/>
      <c r="D246" s="48"/>
      <c r="I246" s="38"/>
      <c r="J246" s="38"/>
      <c r="K246" s="30"/>
      <c r="L246" s="12"/>
      <c r="M246" s="12"/>
      <c r="N246" s="12"/>
      <c r="O246" s="12"/>
    </row>
    <row r="247" spans="2:15" ht="14.25" customHeight="1" x14ac:dyDescent="0.3">
      <c r="B247" s="48"/>
      <c r="C247" s="2"/>
      <c r="D247" s="48"/>
      <c r="I247" s="38"/>
      <c r="J247" s="38"/>
      <c r="K247" s="30"/>
      <c r="L247" s="12"/>
      <c r="M247" s="12"/>
      <c r="N247" s="12"/>
      <c r="O247" s="12"/>
    </row>
    <row r="248" spans="2:15" ht="14.25" customHeight="1" x14ac:dyDescent="0.3">
      <c r="B248" s="48"/>
      <c r="C248" s="2"/>
      <c r="D248" s="48"/>
      <c r="I248" s="38"/>
      <c r="J248" s="38"/>
      <c r="K248" s="30"/>
      <c r="L248" s="12"/>
      <c r="M248" s="12"/>
      <c r="N248" s="12"/>
      <c r="O248" s="12"/>
    </row>
    <row r="249" spans="2:15" ht="14.25" customHeight="1" x14ac:dyDescent="0.3">
      <c r="B249" s="48"/>
      <c r="C249" s="2"/>
      <c r="D249" s="48"/>
      <c r="I249" s="38"/>
      <c r="J249" s="38"/>
      <c r="K249" s="30"/>
      <c r="L249" s="12"/>
      <c r="M249" s="12"/>
      <c r="N249" s="12"/>
      <c r="O249" s="12"/>
    </row>
    <row r="250" spans="2:15" ht="14.25" customHeight="1" x14ac:dyDescent="0.3">
      <c r="B250" s="48"/>
      <c r="C250" s="2"/>
      <c r="D250" s="48"/>
      <c r="I250" s="38"/>
      <c r="J250" s="38"/>
      <c r="K250" s="30"/>
      <c r="L250" s="12"/>
      <c r="M250" s="12"/>
      <c r="N250" s="12"/>
      <c r="O250" s="12"/>
    </row>
    <row r="251" spans="2:15" ht="14.25" customHeight="1" x14ac:dyDescent="0.3">
      <c r="B251" s="48"/>
      <c r="C251" s="2"/>
      <c r="D251" s="48"/>
      <c r="I251" s="38"/>
      <c r="J251" s="38"/>
      <c r="K251" s="30"/>
      <c r="L251" s="12"/>
      <c r="M251" s="12"/>
      <c r="N251" s="12"/>
      <c r="O251" s="12"/>
    </row>
    <row r="252" spans="2:15" ht="14.25" customHeight="1" x14ac:dyDescent="0.3">
      <c r="B252" s="48"/>
      <c r="C252" s="2"/>
      <c r="D252" s="48"/>
      <c r="I252" s="38"/>
      <c r="J252" s="38"/>
      <c r="K252" s="30"/>
      <c r="L252" s="12"/>
      <c r="M252" s="12"/>
      <c r="N252" s="12"/>
      <c r="O252" s="12"/>
    </row>
    <row r="253" spans="2:15" ht="14.25" customHeight="1" x14ac:dyDescent="0.3">
      <c r="B253" s="48"/>
      <c r="C253" s="2"/>
      <c r="D253" s="48"/>
      <c r="I253" s="38"/>
      <c r="J253" s="38"/>
      <c r="K253" s="30"/>
      <c r="L253" s="12"/>
      <c r="M253" s="12"/>
      <c r="N253" s="12"/>
      <c r="O253" s="12"/>
    </row>
    <row r="254" spans="2:15" ht="14.25" customHeight="1" x14ac:dyDescent="0.3">
      <c r="B254" s="48"/>
      <c r="C254" s="2"/>
      <c r="D254" s="48"/>
      <c r="I254" s="38"/>
      <c r="J254" s="38"/>
      <c r="K254" s="30"/>
      <c r="L254" s="12"/>
      <c r="M254" s="12"/>
      <c r="N254" s="12"/>
      <c r="O254" s="12"/>
    </row>
    <row r="255" spans="2:15" ht="14.25" customHeight="1" x14ac:dyDescent="0.3">
      <c r="B255" s="48"/>
      <c r="C255" s="2"/>
      <c r="D255" s="48"/>
      <c r="I255" s="38"/>
      <c r="J255" s="38"/>
      <c r="K255" s="30"/>
      <c r="L255" s="12"/>
      <c r="M255" s="12"/>
      <c r="N255" s="12"/>
      <c r="O255" s="12"/>
    </row>
    <row r="256" spans="2:15" ht="14.25" customHeight="1" x14ac:dyDescent="0.3">
      <c r="B256" s="48"/>
      <c r="C256" s="2"/>
      <c r="D256" s="48"/>
      <c r="I256" s="38"/>
      <c r="J256" s="38"/>
      <c r="K256" s="30"/>
      <c r="L256" s="12"/>
      <c r="M256" s="12"/>
      <c r="N256" s="12"/>
      <c r="O256" s="12"/>
    </row>
    <row r="257" spans="2:15" ht="14.25" customHeight="1" x14ac:dyDescent="0.3">
      <c r="B257" s="48"/>
      <c r="C257" s="2"/>
      <c r="D257" s="48"/>
      <c r="I257" s="38"/>
      <c r="J257" s="38"/>
      <c r="K257" s="30"/>
      <c r="L257" s="12"/>
      <c r="M257" s="12"/>
      <c r="N257" s="12"/>
      <c r="O257" s="12"/>
    </row>
    <row r="258" spans="2:15" ht="14.25" customHeight="1" x14ac:dyDescent="0.3">
      <c r="B258" s="48"/>
      <c r="C258" s="2"/>
      <c r="D258" s="48"/>
      <c r="I258" s="38"/>
      <c r="J258" s="38"/>
      <c r="K258" s="30"/>
      <c r="L258" s="12"/>
      <c r="M258" s="12"/>
      <c r="N258" s="12"/>
      <c r="O258" s="12"/>
    </row>
    <row r="259" spans="2:15" ht="14.25" customHeight="1" x14ac:dyDescent="0.3">
      <c r="B259" s="48"/>
      <c r="C259" s="2"/>
      <c r="D259" s="48"/>
      <c r="I259" s="38"/>
      <c r="J259" s="38"/>
      <c r="K259" s="30"/>
      <c r="L259" s="12"/>
      <c r="M259" s="12"/>
      <c r="N259" s="12"/>
      <c r="O259" s="12"/>
    </row>
    <row r="260" spans="2:15" ht="14.25" customHeight="1" x14ac:dyDescent="0.3">
      <c r="B260" s="48"/>
      <c r="C260" s="2"/>
      <c r="D260" s="48"/>
      <c r="I260" s="38"/>
      <c r="J260" s="38"/>
      <c r="K260" s="30"/>
      <c r="L260" s="12"/>
      <c r="M260" s="12"/>
      <c r="N260" s="12"/>
      <c r="O260" s="12"/>
    </row>
    <row r="261" spans="2:15" ht="14.25" customHeight="1" x14ac:dyDescent="0.3">
      <c r="B261" s="48"/>
      <c r="C261" s="2"/>
      <c r="D261" s="48"/>
      <c r="I261" s="38"/>
      <c r="J261" s="38"/>
      <c r="K261" s="30"/>
      <c r="L261" s="12"/>
      <c r="M261" s="12"/>
      <c r="N261" s="12"/>
      <c r="O261" s="12"/>
    </row>
    <row r="262" spans="2:15" ht="14.25" customHeight="1" x14ac:dyDescent="0.3">
      <c r="B262" s="48"/>
      <c r="C262" s="2"/>
      <c r="D262" s="48"/>
      <c r="I262" s="38"/>
      <c r="J262" s="38"/>
      <c r="K262" s="30"/>
      <c r="L262" s="12"/>
      <c r="M262" s="12"/>
      <c r="N262" s="12"/>
      <c r="O262" s="12"/>
    </row>
    <row r="263" spans="2:15" ht="14.25" customHeight="1" x14ac:dyDescent="0.3">
      <c r="B263" s="48"/>
      <c r="C263" s="2"/>
      <c r="D263" s="48"/>
      <c r="I263" s="38"/>
      <c r="J263" s="38"/>
      <c r="K263" s="30"/>
      <c r="L263" s="12"/>
      <c r="M263" s="12"/>
      <c r="N263" s="12"/>
      <c r="O263" s="12"/>
    </row>
    <row r="264" spans="2:15" ht="14.25" customHeight="1" x14ac:dyDescent="0.3">
      <c r="B264" s="48"/>
      <c r="C264" s="2"/>
      <c r="D264" s="48"/>
      <c r="I264" s="38"/>
      <c r="J264" s="38"/>
      <c r="K264" s="30"/>
      <c r="L264" s="12"/>
      <c r="M264" s="12"/>
      <c r="N264" s="12"/>
      <c r="O264" s="12"/>
    </row>
    <row r="265" spans="2:15" ht="14.25" customHeight="1" x14ac:dyDescent="0.3">
      <c r="B265" s="48"/>
      <c r="C265" s="2"/>
      <c r="D265" s="48"/>
      <c r="I265" s="38"/>
      <c r="J265" s="38"/>
      <c r="K265" s="30"/>
      <c r="L265" s="12"/>
      <c r="M265" s="12"/>
      <c r="N265" s="12"/>
      <c r="O265" s="12"/>
    </row>
    <row r="266" spans="2:15" ht="14.25" customHeight="1" x14ac:dyDescent="0.3">
      <c r="B266" s="48"/>
      <c r="C266" s="2"/>
      <c r="D266" s="48"/>
      <c r="I266" s="38"/>
      <c r="J266" s="38"/>
      <c r="K266" s="30"/>
      <c r="L266" s="12"/>
      <c r="M266" s="12"/>
      <c r="N266" s="12"/>
      <c r="O266" s="12"/>
    </row>
    <row r="267" spans="2:15" ht="14.25" customHeight="1" x14ac:dyDescent="0.3">
      <c r="B267" s="48"/>
      <c r="C267" s="2"/>
      <c r="D267" s="48"/>
      <c r="I267" s="38"/>
      <c r="J267" s="38"/>
      <c r="K267" s="30"/>
      <c r="L267" s="12"/>
      <c r="M267" s="12"/>
      <c r="N267" s="12"/>
      <c r="O267" s="12"/>
    </row>
    <row r="268" spans="2:15" ht="14.25" customHeight="1" x14ac:dyDescent="0.3">
      <c r="B268" s="48"/>
      <c r="C268" s="2"/>
      <c r="D268" s="48"/>
      <c r="I268" s="38"/>
      <c r="J268" s="38"/>
      <c r="K268" s="30"/>
      <c r="L268" s="12"/>
      <c r="M268" s="12"/>
      <c r="N268" s="12"/>
      <c r="O268" s="12"/>
    </row>
    <row r="269" spans="2:15" ht="14.25" customHeight="1" x14ac:dyDescent="0.3">
      <c r="B269" s="48"/>
      <c r="C269" s="2"/>
      <c r="D269" s="48"/>
      <c r="I269" s="38"/>
      <c r="J269" s="38"/>
      <c r="K269" s="30"/>
      <c r="L269" s="12"/>
      <c r="M269" s="12"/>
      <c r="N269" s="12"/>
      <c r="O269" s="12"/>
    </row>
    <row r="270" spans="2:15" ht="14.25" customHeight="1" x14ac:dyDescent="0.3">
      <c r="B270" s="48"/>
      <c r="C270" s="2"/>
      <c r="D270" s="48"/>
      <c r="I270" s="38"/>
      <c r="J270" s="38"/>
      <c r="K270" s="30"/>
      <c r="L270" s="12"/>
      <c r="M270" s="12"/>
      <c r="N270" s="12"/>
      <c r="O270" s="12"/>
    </row>
    <row r="271" spans="2:15" ht="14.25" customHeight="1" x14ac:dyDescent="0.3">
      <c r="B271" s="48"/>
      <c r="C271" s="2"/>
      <c r="D271" s="48"/>
      <c r="I271" s="38"/>
      <c r="J271" s="38"/>
      <c r="K271" s="30"/>
      <c r="L271" s="12"/>
      <c r="M271" s="12"/>
      <c r="N271" s="12"/>
      <c r="O271" s="12"/>
    </row>
    <row r="272" spans="2:15" ht="14.25" customHeight="1" x14ac:dyDescent="0.3">
      <c r="B272" s="48"/>
      <c r="C272" s="2"/>
      <c r="D272" s="48"/>
      <c r="I272" s="38"/>
      <c r="J272" s="38"/>
      <c r="K272" s="30"/>
      <c r="L272" s="12"/>
      <c r="M272" s="12"/>
      <c r="N272" s="12"/>
      <c r="O272" s="12"/>
    </row>
    <row r="273" spans="2:15" ht="14.25" customHeight="1" x14ac:dyDescent="0.3">
      <c r="B273" s="48"/>
      <c r="C273" s="2"/>
      <c r="D273" s="48"/>
      <c r="I273" s="38"/>
      <c r="J273" s="38"/>
      <c r="K273" s="30"/>
      <c r="L273" s="12"/>
      <c r="M273" s="12"/>
      <c r="N273" s="12"/>
      <c r="O273" s="12"/>
    </row>
    <row r="274" spans="2:15" ht="14.25" customHeight="1" x14ac:dyDescent="0.3">
      <c r="B274" s="48"/>
      <c r="C274" s="2"/>
      <c r="D274" s="48"/>
      <c r="I274" s="38"/>
      <c r="J274" s="38"/>
      <c r="K274" s="30"/>
      <c r="L274" s="12"/>
      <c r="M274" s="12"/>
      <c r="N274" s="12"/>
      <c r="O274" s="12"/>
    </row>
    <row r="275" spans="2:15" ht="14.25" customHeight="1" x14ac:dyDescent="0.3">
      <c r="B275" s="48"/>
      <c r="C275" s="2"/>
      <c r="D275" s="48"/>
      <c r="I275" s="38"/>
      <c r="J275" s="38"/>
      <c r="K275" s="30"/>
      <c r="L275" s="12"/>
      <c r="M275" s="12"/>
      <c r="N275" s="12"/>
      <c r="O275" s="12"/>
    </row>
    <row r="276" spans="2:15" ht="14.25" customHeight="1" x14ac:dyDescent="0.3">
      <c r="B276" s="48"/>
      <c r="C276" s="2"/>
      <c r="D276" s="48"/>
      <c r="I276" s="38"/>
      <c r="J276" s="38"/>
      <c r="K276" s="30"/>
      <c r="L276" s="12"/>
      <c r="M276" s="12"/>
      <c r="N276" s="12"/>
      <c r="O276" s="12"/>
    </row>
    <row r="277" spans="2:15" ht="14.25" customHeight="1" x14ac:dyDescent="0.3">
      <c r="B277" s="48"/>
      <c r="C277" s="2"/>
      <c r="D277" s="48"/>
      <c r="I277" s="38"/>
      <c r="J277" s="38"/>
      <c r="K277" s="30"/>
      <c r="L277" s="12"/>
      <c r="M277" s="12"/>
      <c r="N277" s="12"/>
      <c r="O277" s="12"/>
    </row>
    <row r="278" spans="2:15" ht="14.25" customHeight="1" x14ac:dyDescent="0.3">
      <c r="B278" s="48"/>
      <c r="C278" s="2"/>
      <c r="D278" s="48"/>
      <c r="I278" s="38"/>
      <c r="J278" s="38"/>
      <c r="K278" s="30"/>
      <c r="L278" s="12"/>
      <c r="M278" s="12"/>
      <c r="N278" s="12"/>
      <c r="O278" s="12"/>
    </row>
    <row r="279" spans="2:15" ht="14.25" customHeight="1" x14ac:dyDescent="0.3">
      <c r="B279" s="48"/>
      <c r="C279" s="2"/>
      <c r="D279" s="48"/>
      <c r="I279" s="38"/>
      <c r="J279" s="38"/>
      <c r="K279" s="30"/>
      <c r="L279" s="12"/>
      <c r="M279" s="12"/>
      <c r="N279" s="12"/>
      <c r="O279" s="12"/>
    </row>
    <row r="280" spans="2:15" ht="14.25" customHeight="1" x14ac:dyDescent="0.3">
      <c r="B280" s="48"/>
      <c r="C280" s="2"/>
      <c r="D280" s="48"/>
      <c r="I280" s="38"/>
      <c r="J280" s="38"/>
      <c r="K280" s="30"/>
      <c r="L280" s="12"/>
      <c r="M280" s="12"/>
      <c r="N280" s="12"/>
      <c r="O280" s="12"/>
    </row>
    <row r="281" spans="2:15" ht="14.25" customHeight="1" x14ac:dyDescent="0.3">
      <c r="B281" s="48"/>
      <c r="C281" s="2"/>
      <c r="D281" s="48"/>
      <c r="I281" s="38"/>
      <c r="J281" s="38"/>
      <c r="K281" s="30"/>
      <c r="L281" s="12"/>
      <c r="M281" s="12"/>
      <c r="N281" s="12"/>
      <c r="O281" s="12"/>
    </row>
    <row r="282" spans="2:15" ht="14.25" customHeight="1" x14ac:dyDescent="0.3">
      <c r="B282" s="48"/>
      <c r="C282" s="2"/>
      <c r="D282" s="48"/>
      <c r="I282" s="38"/>
      <c r="J282" s="38"/>
      <c r="K282" s="30"/>
      <c r="L282" s="12"/>
      <c r="M282" s="12"/>
      <c r="N282" s="12"/>
      <c r="O282" s="12"/>
    </row>
    <row r="283" spans="2:15" ht="14.25" customHeight="1" x14ac:dyDescent="0.3">
      <c r="B283" s="48"/>
      <c r="C283" s="2"/>
      <c r="D283" s="48"/>
      <c r="I283" s="38"/>
      <c r="J283" s="38"/>
      <c r="K283" s="30"/>
      <c r="L283" s="12"/>
      <c r="M283" s="12"/>
      <c r="N283" s="12"/>
      <c r="O283" s="12"/>
    </row>
    <row r="284" spans="2:15" ht="14.25" customHeight="1" x14ac:dyDescent="0.3">
      <c r="B284" s="48"/>
      <c r="C284" s="2"/>
      <c r="D284" s="48"/>
      <c r="I284" s="38"/>
      <c r="J284" s="38"/>
      <c r="K284" s="30"/>
      <c r="L284" s="12"/>
      <c r="M284" s="12"/>
      <c r="N284" s="12"/>
      <c r="O284" s="12"/>
    </row>
    <row r="285" spans="2:15" ht="14.25" customHeight="1" x14ac:dyDescent="0.3">
      <c r="B285" s="48"/>
      <c r="C285" s="2"/>
      <c r="D285" s="48"/>
      <c r="I285" s="38"/>
      <c r="J285" s="38"/>
      <c r="K285" s="30"/>
      <c r="L285" s="12"/>
      <c r="M285" s="12"/>
      <c r="N285" s="12"/>
      <c r="O285" s="12"/>
    </row>
    <row r="286" spans="2:15" ht="14.25" customHeight="1" x14ac:dyDescent="0.3">
      <c r="B286" s="48"/>
      <c r="C286" s="2"/>
      <c r="D286" s="48"/>
      <c r="I286" s="38"/>
      <c r="J286" s="38"/>
      <c r="K286" s="30"/>
      <c r="L286" s="12"/>
      <c r="M286" s="12"/>
      <c r="N286" s="12"/>
      <c r="O286" s="12"/>
    </row>
    <row r="287" spans="2:15" ht="14.25" customHeight="1" x14ac:dyDescent="0.3">
      <c r="B287" s="48"/>
      <c r="C287" s="2"/>
      <c r="D287" s="48"/>
      <c r="I287" s="38"/>
      <c r="J287" s="38"/>
      <c r="K287" s="30"/>
      <c r="L287" s="12"/>
      <c r="M287" s="12"/>
      <c r="N287" s="12"/>
      <c r="O287" s="12"/>
    </row>
    <row r="288" spans="2:15" ht="14.25" customHeight="1" x14ac:dyDescent="0.3">
      <c r="B288" s="48"/>
      <c r="C288" s="2"/>
      <c r="D288" s="48"/>
      <c r="I288" s="38"/>
      <c r="J288" s="38"/>
      <c r="K288" s="30"/>
      <c r="L288" s="12"/>
      <c r="M288" s="12"/>
      <c r="N288" s="12"/>
      <c r="O288" s="12"/>
    </row>
    <row r="289" spans="2:15" ht="14.25" customHeight="1" x14ac:dyDescent="0.3">
      <c r="B289" s="48"/>
      <c r="C289" s="2"/>
      <c r="D289" s="48"/>
      <c r="I289" s="38"/>
      <c r="J289" s="38"/>
      <c r="K289" s="30"/>
      <c r="L289" s="12"/>
      <c r="M289" s="12"/>
      <c r="N289" s="12"/>
      <c r="O289" s="12"/>
    </row>
    <row r="290" spans="2:15" ht="14.25" customHeight="1" x14ac:dyDescent="0.3">
      <c r="B290" s="48"/>
      <c r="C290" s="2"/>
      <c r="D290" s="48"/>
      <c r="I290" s="38"/>
      <c r="J290" s="38"/>
      <c r="K290" s="30"/>
      <c r="L290" s="12"/>
      <c r="M290" s="12"/>
      <c r="N290" s="12"/>
      <c r="O290" s="12"/>
    </row>
    <row r="291" spans="2:15" ht="14.25" customHeight="1" x14ac:dyDescent="0.3">
      <c r="B291" s="48"/>
      <c r="C291" s="2"/>
      <c r="D291" s="48"/>
      <c r="I291" s="38"/>
      <c r="J291" s="38"/>
      <c r="K291" s="30"/>
      <c r="L291" s="12"/>
      <c r="M291" s="12"/>
      <c r="N291" s="12"/>
      <c r="O291" s="12"/>
    </row>
    <row r="292" spans="2:15" ht="14.25" customHeight="1" x14ac:dyDescent="0.3">
      <c r="B292" s="48"/>
      <c r="C292" s="2"/>
      <c r="D292" s="48"/>
      <c r="I292" s="38"/>
      <c r="J292" s="38"/>
      <c r="K292" s="30"/>
      <c r="L292" s="12"/>
      <c r="M292" s="12"/>
      <c r="N292" s="12"/>
      <c r="O292" s="12"/>
    </row>
    <row r="293" spans="2:15" ht="14.25" customHeight="1" x14ac:dyDescent="0.3">
      <c r="B293" s="48"/>
      <c r="C293" s="2"/>
      <c r="D293" s="48"/>
      <c r="I293" s="38"/>
      <c r="J293" s="38"/>
      <c r="K293" s="30"/>
      <c r="L293" s="12"/>
      <c r="M293" s="12"/>
      <c r="N293" s="12"/>
      <c r="O293" s="12"/>
    </row>
    <row r="294" spans="2:15" ht="14.25" customHeight="1" x14ac:dyDescent="0.3">
      <c r="B294" s="48"/>
      <c r="C294" s="2"/>
      <c r="D294" s="48"/>
      <c r="I294" s="38"/>
      <c r="J294" s="38"/>
      <c r="K294" s="30"/>
      <c r="L294" s="12"/>
      <c r="M294" s="12"/>
      <c r="N294" s="12"/>
      <c r="O294" s="12"/>
    </row>
    <row r="295" spans="2:15" ht="14.25" customHeight="1" x14ac:dyDescent="0.3">
      <c r="B295" s="48"/>
      <c r="C295" s="2"/>
      <c r="D295" s="48"/>
      <c r="I295" s="38"/>
      <c r="J295" s="38"/>
      <c r="K295" s="30"/>
      <c r="L295" s="12"/>
      <c r="M295" s="12"/>
      <c r="N295" s="12"/>
      <c r="O295" s="12"/>
    </row>
    <row r="296" spans="2:15" ht="14.25" customHeight="1" x14ac:dyDescent="0.3">
      <c r="B296" s="48"/>
      <c r="C296" s="2"/>
      <c r="D296" s="48"/>
      <c r="I296" s="38"/>
      <c r="J296" s="38"/>
      <c r="K296" s="30"/>
      <c r="L296" s="12"/>
      <c r="M296" s="12"/>
      <c r="N296" s="12"/>
      <c r="O296" s="12"/>
    </row>
    <row r="297" spans="2:15" ht="14.25" customHeight="1" x14ac:dyDescent="0.3">
      <c r="B297" s="48"/>
      <c r="C297" s="2"/>
      <c r="D297" s="48"/>
      <c r="I297" s="38"/>
      <c r="J297" s="38"/>
      <c r="K297" s="30"/>
      <c r="L297" s="12"/>
      <c r="M297" s="12"/>
      <c r="N297" s="12"/>
      <c r="O297" s="12"/>
    </row>
    <row r="298" spans="2:15" ht="14.25" customHeight="1" x14ac:dyDescent="0.3">
      <c r="B298" s="48"/>
      <c r="C298" s="2"/>
      <c r="D298" s="48"/>
      <c r="I298" s="38"/>
      <c r="J298" s="38"/>
      <c r="K298" s="30"/>
      <c r="L298" s="12"/>
      <c r="M298" s="12"/>
      <c r="N298" s="12"/>
      <c r="O298" s="12"/>
    </row>
    <row r="299" spans="2:15" ht="14.25" customHeight="1" x14ac:dyDescent="0.3">
      <c r="B299" s="48"/>
      <c r="C299" s="2"/>
      <c r="D299" s="48"/>
      <c r="I299" s="38"/>
      <c r="J299" s="38"/>
      <c r="K299" s="30"/>
      <c r="L299" s="12"/>
      <c r="M299" s="12"/>
      <c r="N299" s="12"/>
      <c r="O299" s="12"/>
    </row>
    <row r="300" spans="2:15" ht="14.25" customHeight="1" x14ac:dyDescent="0.3">
      <c r="B300" s="48"/>
      <c r="C300" s="2"/>
      <c r="D300" s="48"/>
      <c r="I300" s="38"/>
      <c r="J300" s="38"/>
      <c r="K300" s="30"/>
      <c r="L300" s="12"/>
      <c r="M300" s="12"/>
      <c r="N300" s="12"/>
      <c r="O300" s="12"/>
    </row>
    <row r="301" spans="2:15" ht="14.25" customHeight="1" x14ac:dyDescent="0.3">
      <c r="B301" s="48"/>
      <c r="C301" s="2"/>
      <c r="D301" s="48"/>
      <c r="I301" s="38"/>
      <c r="J301" s="38"/>
      <c r="K301" s="30"/>
      <c r="L301" s="12"/>
      <c r="M301" s="12"/>
      <c r="N301" s="12"/>
      <c r="O301" s="12"/>
    </row>
    <row r="302" spans="2:15" ht="14.25" customHeight="1" x14ac:dyDescent="0.3">
      <c r="B302" s="48"/>
      <c r="C302" s="2"/>
      <c r="D302" s="48"/>
      <c r="I302" s="38"/>
      <c r="J302" s="38"/>
      <c r="K302" s="30"/>
      <c r="L302" s="12"/>
      <c r="M302" s="12"/>
      <c r="N302" s="12"/>
      <c r="O302" s="12"/>
    </row>
    <row r="303" spans="2:15" ht="14.25" customHeight="1" x14ac:dyDescent="0.3">
      <c r="B303" s="48"/>
      <c r="C303" s="2"/>
      <c r="D303" s="48"/>
      <c r="I303" s="38"/>
      <c r="J303" s="38"/>
      <c r="K303" s="30"/>
      <c r="L303" s="12"/>
      <c r="M303" s="12"/>
      <c r="N303" s="12"/>
      <c r="O303" s="12"/>
    </row>
    <row r="304" spans="2:15" ht="14.25" customHeight="1" x14ac:dyDescent="0.3">
      <c r="B304" s="48"/>
      <c r="C304" s="2"/>
      <c r="D304" s="48"/>
      <c r="I304" s="38"/>
      <c r="J304" s="38"/>
      <c r="K304" s="30"/>
      <c r="L304" s="12"/>
      <c r="M304" s="12"/>
      <c r="N304" s="12"/>
      <c r="O304" s="12"/>
    </row>
    <row r="305" spans="2:15" ht="14.25" customHeight="1" x14ac:dyDescent="0.3">
      <c r="B305" s="48"/>
      <c r="C305" s="2"/>
      <c r="D305" s="48"/>
      <c r="I305" s="38"/>
      <c r="J305" s="38"/>
      <c r="K305" s="30"/>
      <c r="L305" s="12"/>
      <c r="M305" s="12"/>
      <c r="N305" s="12"/>
      <c r="O305" s="12"/>
    </row>
    <row r="306" spans="2:15" ht="14.25" customHeight="1" x14ac:dyDescent="0.3">
      <c r="B306" s="48"/>
      <c r="C306" s="2"/>
      <c r="D306" s="48"/>
      <c r="I306" s="38"/>
      <c r="J306" s="38"/>
      <c r="K306" s="30"/>
      <c r="L306" s="12"/>
      <c r="M306" s="12"/>
      <c r="N306" s="12"/>
      <c r="O306" s="12"/>
    </row>
    <row r="307" spans="2:15" ht="14.25" customHeight="1" x14ac:dyDescent="0.3">
      <c r="B307" s="48"/>
      <c r="C307" s="2"/>
      <c r="D307" s="48"/>
      <c r="I307" s="38"/>
      <c r="J307" s="38"/>
      <c r="K307" s="30"/>
      <c r="L307" s="12"/>
      <c r="M307" s="12"/>
      <c r="N307" s="12"/>
      <c r="O307" s="12"/>
    </row>
    <row r="308" spans="2:15" ht="14.25" customHeight="1" x14ac:dyDescent="0.3">
      <c r="B308" s="48"/>
      <c r="C308" s="2"/>
      <c r="D308" s="48"/>
      <c r="I308" s="38"/>
      <c r="J308" s="38"/>
      <c r="K308" s="30"/>
      <c r="L308" s="12"/>
      <c r="M308" s="12"/>
      <c r="N308" s="12"/>
      <c r="O308" s="12"/>
    </row>
    <row r="309" spans="2:15" ht="14.25" customHeight="1" x14ac:dyDescent="0.3">
      <c r="B309" s="48"/>
      <c r="C309" s="2"/>
      <c r="D309" s="48"/>
      <c r="I309" s="38"/>
      <c r="J309" s="38"/>
      <c r="K309" s="30"/>
      <c r="L309" s="12"/>
      <c r="M309" s="12"/>
      <c r="N309" s="12"/>
      <c r="O309" s="12"/>
    </row>
    <row r="310" spans="2:15" ht="14.25" customHeight="1" x14ac:dyDescent="0.3">
      <c r="B310" s="48"/>
      <c r="C310" s="2"/>
      <c r="D310" s="48"/>
      <c r="I310" s="38"/>
      <c r="J310" s="38"/>
      <c r="K310" s="30"/>
      <c r="L310" s="12"/>
      <c r="M310" s="12"/>
      <c r="N310" s="12"/>
      <c r="O310" s="12"/>
    </row>
    <row r="311" spans="2:15" ht="14.25" customHeight="1" x14ac:dyDescent="0.3">
      <c r="B311" s="48"/>
      <c r="C311" s="2"/>
      <c r="D311" s="48"/>
      <c r="I311" s="38"/>
      <c r="J311" s="38"/>
      <c r="K311" s="30"/>
      <c r="L311" s="12"/>
      <c r="M311" s="12"/>
      <c r="N311" s="12"/>
      <c r="O311" s="12"/>
    </row>
    <row r="312" spans="2:15" ht="14.25" customHeight="1" x14ac:dyDescent="0.3">
      <c r="B312" s="48"/>
      <c r="C312" s="2"/>
      <c r="D312" s="48"/>
      <c r="I312" s="38"/>
      <c r="J312" s="38"/>
      <c r="K312" s="30"/>
      <c r="L312" s="12"/>
      <c r="M312" s="12"/>
      <c r="N312" s="12"/>
      <c r="O312" s="12"/>
    </row>
    <row r="313" spans="2:15" ht="14.25" customHeight="1" x14ac:dyDescent="0.3">
      <c r="B313" s="48"/>
      <c r="C313" s="2"/>
      <c r="D313" s="48"/>
      <c r="I313" s="38"/>
      <c r="J313" s="38"/>
      <c r="K313" s="30"/>
      <c r="L313" s="12"/>
      <c r="M313" s="12"/>
      <c r="N313" s="12"/>
      <c r="O313" s="12"/>
    </row>
    <row r="314" spans="2:15" ht="14.25" customHeight="1" x14ac:dyDescent="0.3">
      <c r="B314" s="48"/>
      <c r="C314" s="2"/>
      <c r="D314" s="48"/>
      <c r="I314" s="38"/>
      <c r="J314" s="38"/>
      <c r="K314" s="30"/>
      <c r="L314" s="12"/>
      <c r="M314" s="12"/>
      <c r="N314" s="12"/>
      <c r="O314" s="12"/>
    </row>
    <row r="315" spans="2:15" ht="14.25" customHeight="1" x14ac:dyDescent="0.3">
      <c r="B315" s="48"/>
      <c r="C315" s="2"/>
      <c r="D315" s="48"/>
      <c r="I315" s="38"/>
      <c r="J315" s="38"/>
      <c r="K315" s="30"/>
      <c r="L315" s="12"/>
      <c r="M315" s="12"/>
      <c r="N315" s="12"/>
      <c r="O315" s="12"/>
    </row>
    <row r="316" spans="2:15" ht="14.25" customHeight="1" x14ac:dyDescent="0.3">
      <c r="B316" s="48"/>
      <c r="C316" s="2"/>
      <c r="D316" s="48"/>
      <c r="I316" s="38"/>
      <c r="J316" s="38"/>
      <c r="K316" s="30"/>
      <c r="L316" s="12"/>
      <c r="M316" s="12"/>
      <c r="N316" s="12"/>
      <c r="O316" s="12"/>
    </row>
    <row r="317" spans="2:15" ht="14.25" customHeight="1" x14ac:dyDescent="0.3">
      <c r="B317" s="48"/>
      <c r="C317" s="2"/>
      <c r="D317" s="48"/>
      <c r="I317" s="38"/>
      <c r="J317" s="38"/>
      <c r="K317" s="30"/>
      <c r="L317" s="12"/>
      <c r="M317" s="12"/>
      <c r="N317" s="12"/>
      <c r="O317" s="12"/>
    </row>
    <row r="318" spans="2:15" ht="14.25" customHeight="1" x14ac:dyDescent="0.3">
      <c r="B318" s="48"/>
      <c r="C318" s="2"/>
      <c r="D318" s="48"/>
      <c r="I318" s="38"/>
      <c r="J318" s="38"/>
      <c r="K318" s="30"/>
      <c r="L318" s="12"/>
      <c r="M318" s="12"/>
      <c r="N318" s="12"/>
      <c r="O318" s="12"/>
    </row>
    <row r="319" spans="2:15" ht="14.25" customHeight="1" x14ac:dyDescent="0.3">
      <c r="B319" s="48"/>
      <c r="C319" s="2"/>
      <c r="D319" s="48"/>
      <c r="I319" s="38"/>
      <c r="J319" s="38"/>
      <c r="K319" s="30"/>
      <c r="L319" s="12"/>
      <c r="M319" s="12"/>
      <c r="N319" s="12"/>
      <c r="O319" s="12"/>
    </row>
    <row r="320" spans="2:15" ht="14.25" customHeight="1" x14ac:dyDescent="0.3">
      <c r="B320" s="48"/>
      <c r="C320" s="2"/>
      <c r="D320" s="48"/>
      <c r="I320" s="38"/>
      <c r="J320" s="38"/>
      <c r="K320" s="30"/>
      <c r="L320" s="12"/>
      <c r="M320" s="12"/>
      <c r="N320" s="12"/>
      <c r="O320" s="12"/>
    </row>
    <row r="321" spans="2:15" ht="14.25" customHeight="1" x14ac:dyDescent="0.3">
      <c r="B321" s="48"/>
      <c r="C321" s="2"/>
      <c r="D321" s="48"/>
      <c r="I321" s="38"/>
      <c r="J321" s="38"/>
      <c r="K321" s="30"/>
      <c r="L321" s="12"/>
      <c r="M321" s="12"/>
      <c r="N321" s="12"/>
      <c r="O321" s="12"/>
    </row>
    <row r="322" spans="2:15" ht="14.25" customHeight="1" x14ac:dyDescent="0.3">
      <c r="B322" s="48"/>
      <c r="C322" s="2"/>
      <c r="D322" s="48"/>
      <c r="I322" s="38"/>
      <c r="J322" s="38"/>
      <c r="K322" s="30"/>
      <c r="L322" s="12"/>
      <c r="M322" s="12"/>
      <c r="N322" s="12"/>
      <c r="O322" s="12"/>
    </row>
    <row r="323" spans="2:15" ht="14.25" customHeight="1" x14ac:dyDescent="0.3">
      <c r="B323" s="48"/>
      <c r="C323" s="2"/>
      <c r="D323" s="48"/>
      <c r="I323" s="38"/>
      <c r="J323" s="38"/>
      <c r="K323" s="30"/>
      <c r="L323" s="12"/>
      <c r="M323" s="12"/>
      <c r="N323" s="12"/>
      <c r="O323" s="12"/>
    </row>
    <row r="324" spans="2:15" ht="14.25" customHeight="1" x14ac:dyDescent="0.3">
      <c r="B324" s="48"/>
      <c r="C324" s="2"/>
      <c r="D324" s="48"/>
      <c r="I324" s="38"/>
      <c r="J324" s="38"/>
      <c r="K324" s="30"/>
      <c r="L324" s="12"/>
      <c r="M324" s="12"/>
      <c r="N324" s="12"/>
      <c r="O324" s="12"/>
    </row>
    <row r="325" spans="2:15" ht="14.25" customHeight="1" x14ac:dyDescent="0.3">
      <c r="B325" s="48"/>
      <c r="C325" s="2"/>
      <c r="D325" s="48"/>
      <c r="I325" s="38"/>
      <c r="J325" s="38"/>
      <c r="K325" s="30"/>
      <c r="L325" s="12"/>
      <c r="M325" s="12"/>
      <c r="N325" s="12"/>
      <c r="O325" s="12"/>
    </row>
    <row r="326" spans="2:15" ht="14.25" customHeight="1" x14ac:dyDescent="0.3">
      <c r="B326" s="48"/>
      <c r="C326" s="2"/>
      <c r="D326" s="48"/>
      <c r="I326" s="38"/>
      <c r="J326" s="38"/>
      <c r="K326" s="30"/>
      <c r="L326" s="12"/>
      <c r="M326" s="12"/>
      <c r="N326" s="12"/>
      <c r="O326" s="12"/>
    </row>
    <row r="327" spans="2:15" ht="14.25" customHeight="1" x14ac:dyDescent="0.3">
      <c r="B327" s="48"/>
      <c r="C327" s="2"/>
      <c r="D327" s="48"/>
      <c r="I327" s="38"/>
      <c r="J327" s="38"/>
      <c r="K327" s="30"/>
      <c r="L327" s="12"/>
      <c r="M327" s="12"/>
      <c r="N327" s="12"/>
      <c r="O327" s="12"/>
    </row>
    <row r="328" spans="2:15" ht="14.25" customHeight="1" x14ac:dyDescent="0.3">
      <c r="B328" s="48"/>
      <c r="C328" s="2"/>
      <c r="D328" s="48"/>
      <c r="I328" s="38"/>
      <c r="J328" s="38"/>
      <c r="K328" s="30"/>
      <c r="L328" s="12"/>
      <c r="M328" s="12"/>
      <c r="N328" s="12"/>
      <c r="O328" s="12"/>
    </row>
    <row r="329" spans="2:15" ht="14.25" customHeight="1" x14ac:dyDescent="0.3">
      <c r="B329" s="48"/>
      <c r="C329" s="2"/>
      <c r="D329" s="48"/>
      <c r="I329" s="38"/>
      <c r="J329" s="38"/>
      <c r="K329" s="30"/>
      <c r="L329" s="12"/>
      <c r="M329" s="12"/>
      <c r="N329" s="12"/>
      <c r="O329" s="12"/>
    </row>
    <row r="330" spans="2:15" ht="14.25" customHeight="1" x14ac:dyDescent="0.3">
      <c r="B330" s="48"/>
      <c r="C330" s="2"/>
      <c r="D330" s="48"/>
      <c r="I330" s="38"/>
      <c r="J330" s="38"/>
      <c r="K330" s="30"/>
      <c r="L330" s="12"/>
      <c r="M330" s="12"/>
      <c r="N330" s="12"/>
      <c r="O330" s="12"/>
    </row>
    <row r="331" spans="2:15" ht="14.25" customHeight="1" x14ac:dyDescent="0.3">
      <c r="B331" s="48"/>
      <c r="C331" s="2"/>
      <c r="D331" s="48"/>
      <c r="I331" s="38"/>
      <c r="J331" s="38"/>
      <c r="K331" s="30"/>
      <c r="L331" s="12"/>
      <c r="M331" s="12"/>
      <c r="N331" s="12"/>
      <c r="O331" s="12"/>
    </row>
    <row r="332" spans="2:15" ht="14.25" customHeight="1" x14ac:dyDescent="0.3">
      <c r="B332" s="48"/>
      <c r="C332" s="2"/>
      <c r="D332" s="48"/>
      <c r="I332" s="38"/>
      <c r="J332" s="38"/>
      <c r="K332" s="30"/>
      <c r="L332" s="12"/>
      <c r="M332" s="12"/>
      <c r="N332" s="12"/>
      <c r="O332" s="12"/>
    </row>
    <row r="333" spans="2:15" ht="14.25" customHeight="1" x14ac:dyDescent="0.3">
      <c r="B333" s="48"/>
      <c r="C333" s="2"/>
      <c r="D333" s="48"/>
      <c r="I333" s="38"/>
      <c r="J333" s="38"/>
      <c r="K333" s="30"/>
      <c r="L333" s="12"/>
      <c r="M333" s="12"/>
      <c r="N333" s="12"/>
      <c r="O333" s="12"/>
    </row>
    <row r="334" spans="2:15" ht="14.25" customHeight="1" x14ac:dyDescent="0.3">
      <c r="B334" s="48"/>
      <c r="C334" s="2"/>
      <c r="D334" s="48"/>
      <c r="I334" s="38"/>
      <c r="J334" s="38"/>
      <c r="K334" s="30"/>
      <c r="L334" s="12"/>
      <c r="M334" s="12"/>
      <c r="N334" s="12"/>
      <c r="O334" s="12"/>
    </row>
    <row r="335" spans="2:15" ht="14.25" customHeight="1" x14ac:dyDescent="0.3">
      <c r="B335" s="48"/>
      <c r="C335" s="2"/>
      <c r="D335" s="48"/>
      <c r="I335" s="38"/>
      <c r="J335" s="38"/>
      <c r="K335" s="30"/>
      <c r="L335" s="12"/>
      <c r="M335" s="12"/>
      <c r="N335" s="12"/>
      <c r="O335" s="12"/>
    </row>
    <row r="336" spans="2:15" ht="14.25" customHeight="1" x14ac:dyDescent="0.3">
      <c r="B336" s="48"/>
      <c r="C336" s="2"/>
      <c r="D336" s="48"/>
      <c r="I336" s="38"/>
      <c r="J336" s="38"/>
      <c r="K336" s="30"/>
      <c r="L336" s="12"/>
      <c r="M336" s="12"/>
      <c r="N336" s="12"/>
      <c r="O336" s="12"/>
    </row>
    <row r="337" spans="2:15" ht="14.25" customHeight="1" x14ac:dyDescent="0.3">
      <c r="B337" s="48"/>
      <c r="C337" s="2"/>
      <c r="D337" s="48"/>
      <c r="I337" s="38"/>
      <c r="J337" s="38"/>
      <c r="K337" s="30"/>
      <c r="L337" s="12"/>
      <c r="M337" s="12"/>
      <c r="N337" s="12"/>
      <c r="O337" s="12"/>
    </row>
    <row r="338" spans="2:15" ht="14.25" customHeight="1" x14ac:dyDescent="0.3">
      <c r="B338" s="48"/>
      <c r="C338" s="2"/>
      <c r="D338" s="48"/>
      <c r="I338" s="38"/>
      <c r="J338" s="38"/>
      <c r="K338" s="30"/>
      <c r="L338" s="12"/>
      <c r="M338" s="12"/>
      <c r="N338" s="12"/>
      <c r="O338" s="12"/>
    </row>
    <row r="339" spans="2:15" ht="14.25" customHeight="1" x14ac:dyDescent="0.3">
      <c r="B339" s="48"/>
      <c r="C339" s="2"/>
      <c r="D339" s="48"/>
      <c r="I339" s="38"/>
      <c r="J339" s="38"/>
      <c r="K339" s="30"/>
      <c r="L339" s="12"/>
      <c r="M339" s="12"/>
      <c r="N339" s="12"/>
      <c r="O339" s="12"/>
    </row>
    <row r="340" spans="2:15" ht="14.25" customHeight="1" x14ac:dyDescent="0.3">
      <c r="B340" s="48"/>
      <c r="C340" s="2"/>
      <c r="D340" s="48"/>
      <c r="I340" s="38"/>
      <c r="J340" s="38"/>
      <c r="K340" s="30"/>
      <c r="L340" s="12"/>
      <c r="M340" s="12"/>
      <c r="N340" s="12"/>
      <c r="O340" s="12"/>
    </row>
    <row r="341" spans="2:15" ht="14.25" customHeight="1" x14ac:dyDescent="0.3">
      <c r="B341" s="48"/>
      <c r="C341" s="2"/>
      <c r="D341" s="48"/>
      <c r="I341" s="38"/>
      <c r="J341" s="38"/>
      <c r="K341" s="30"/>
      <c r="L341" s="12"/>
      <c r="M341" s="12"/>
      <c r="N341" s="12"/>
      <c r="O341" s="12"/>
    </row>
    <row r="342" spans="2:15" ht="14.25" customHeight="1" x14ac:dyDescent="0.3">
      <c r="B342" s="48"/>
      <c r="C342" s="2"/>
      <c r="D342" s="48"/>
      <c r="I342" s="38"/>
      <c r="J342" s="38"/>
      <c r="K342" s="30"/>
      <c r="L342" s="12"/>
      <c r="M342" s="12"/>
      <c r="N342" s="12"/>
      <c r="O342" s="12"/>
    </row>
    <row r="343" spans="2:15" ht="14.25" customHeight="1" x14ac:dyDescent="0.3">
      <c r="B343" s="48"/>
      <c r="C343" s="2"/>
      <c r="D343" s="48"/>
      <c r="I343" s="38"/>
      <c r="J343" s="38"/>
      <c r="K343" s="30"/>
      <c r="L343" s="12"/>
      <c r="M343" s="12"/>
      <c r="N343" s="12"/>
      <c r="O343" s="12"/>
    </row>
    <row r="344" spans="2:15" ht="14.25" customHeight="1" x14ac:dyDescent="0.3">
      <c r="B344" s="48"/>
      <c r="C344" s="2"/>
      <c r="D344" s="48"/>
      <c r="I344" s="38"/>
      <c r="J344" s="38"/>
      <c r="K344" s="30"/>
      <c r="L344" s="12"/>
      <c r="M344" s="12"/>
      <c r="N344" s="12"/>
      <c r="O344" s="12"/>
    </row>
    <row r="345" spans="2:15" ht="14.25" customHeight="1" x14ac:dyDescent="0.3">
      <c r="B345" s="48"/>
      <c r="C345" s="2"/>
      <c r="D345" s="48"/>
      <c r="I345" s="38"/>
      <c r="J345" s="38"/>
      <c r="K345" s="30"/>
      <c r="L345" s="12"/>
      <c r="M345" s="12"/>
      <c r="N345" s="12"/>
      <c r="O345" s="12"/>
    </row>
    <row r="346" spans="2:15" ht="14.25" customHeight="1" x14ac:dyDescent="0.3">
      <c r="B346" s="48"/>
      <c r="C346" s="2"/>
      <c r="D346" s="48"/>
      <c r="I346" s="38"/>
      <c r="J346" s="38"/>
      <c r="K346" s="30"/>
      <c r="L346" s="12"/>
      <c r="M346" s="12"/>
      <c r="N346" s="12"/>
      <c r="O346" s="12"/>
    </row>
    <row r="347" spans="2:15" ht="14.25" customHeight="1" x14ac:dyDescent="0.3">
      <c r="B347" s="48"/>
      <c r="C347" s="2"/>
      <c r="D347" s="48"/>
      <c r="I347" s="38"/>
      <c r="J347" s="38"/>
      <c r="K347" s="30"/>
      <c r="L347" s="12"/>
      <c r="M347" s="12"/>
      <c r="N347" s="12"/>
      <c r="O347" s="12"/>
    </row>
    <row r="348" spans="2:15" ht="14.25" customHeight="1" x14ac:dyDescent="0.3">
      <c r="B348" s="48"/>
      <c r="C348" s="2"/>
      <c r="D348" s="48"/>
      <c r="I348" s="38"/>
      <c r="J348" s="38"/>
      <c r="K348" s="30"/>
      <c r="L348" s="12"/>
      <c r="M348" s="12"/>
      <c r="N348" s="12"/>
      <c r="O348" s="12"/>
    </row>
    <row r="349" spans="2:15" ht="14.25" customHeight="1" x14ac:dyDescent="0.3">
      <c r="B349" s="48"/>
      <c r="C349" s="2"/>
      <c r="D349" s="48"/>
      <c r="I349" s="38"/>
      <c r="J349" s="38"/>
      <c r="K349" s="30"/>
      <c r="L349" s="12"/>
      <c r="M349" s="12"/>
      <c r="N349" s="12"/>
      <c r="O349" s="12"/>
    </row>
    <row r="350" spans="2:15" ht="14.25" customHeight="1" x14ac:dyDescent="0.3">
      <c r="B350" s="48"/>
      <c r="C350" s="2"/>
      <c r="D350" s="48"/>
      <c r="I350" s="38"/>
      <c r="J350" s="38"/>
      <c r="K350" s="30"/>
      <c r="L350" s="12"/>
      <c r="M350" s="12"/>
      <c r="N350" s="12"/>
      <c r="O350" s="12"/>
    </row>
    <row r="351" spans="2:15" ht="14.25" customHeight="1" x14ac:dyDescent="0.3">
      <c r="B351" s="48"/>
      <c r="C351" s="2"/>
      <c r="D351" s="48"/>
      <c r="I351" s="38"/>
      <c r="J351" s="38"/>
      <c r="K351" s="30"/>
      <c r="L351" s="12"/>
      <c r="M351" s="12"/>
      <c r="N351" s="12"/>
      <c r="O351" s="12"/>
    </row>
    <row r="352" spans="2:15" ht="14.25" customHeight="1" x14ac:dyDescent="0.3">
      <c r="B352" s="48"/>
      <c r="C352" s="2"/>
      <c r="D352" s="48"/>
      <c r="I352" s="38"/>
      <c r="J352" s="38"/>
      <c r="K352" s="30"/>
      <c r="L352" s="12"/>
      <c r="M352" s="12"/>
      <c r="N352" s="12"/>
      <c r="O352" s="12"/>
    </row>
    <row r="353" spans="2:15" ht="14.25" customHeight="1" x14ac:dyDescent="0.3">
      <c r="B353" s="48"/>
      <c r="C353" s="2"/>
      <c r="D353" s="48"/>
      <c r="I353" s="38"/>
      <c r="J353" s="38"/>
      <c r="K353" s="30"/>
      <c r="L353" s="12"/>
      <c r="M353" s="12"/>
      <c r="N353" s="12"/>
      <c r="O353" s="12"/>
    </row>
    <row r="354" spans="2:15" ht="14.25" customHeight="1" x14ac:dyDescent="0.3">
      <c r="B354" s="48"/>
      <c r="C354" s="2"/>
      <c r="D354" s="48"/>
      <c r="I354" s="38"/>
      <c r="J354" s="38"/>
      <c r="K354" s="30"/>
      <c r="L354" s="12"/>
      <c r="M354" s="12"/>
      <c r="N354" s="12"/>
      <c r="O354" s="12"/>
    </row>
    <row r="355" spans="2:15" ht="14.25" customHeight="1" x14ac:dyDescent="0.3">
      <c r="B355" s="48"/>
      <c r="C355" s="2"/>
      <c r="D355" s="48"/>
      <c r="I355" s="38"/>
      <c r="J355" s="38"/>
      <c r="K355" s="30"/>
      <c r="L355" s="12"/>
      <c r="M355" s="12"/>
      <c r="N355" s="12"/>
      <c r="O355" s="12"/>
    </row>
    <row r="356" spans="2:15" ht="14.25" customHeight="1" x14ac:dyDescent="0.3">
      <c r="B356" s="48"/>
      <c r="C356" s="2"/>
      <c r="D356" s="48"/>
      <c r="I356" s="38"/>
      <c r="J356" s="38"/>
      <c r="K356" s="30"/>
      <c r="L356" s="12"/>
      <c r="M356" s="12"/>
      <c r="N356" s="12"/>
      <c r="O356" s="12"/>
    </row>
    <row r="357" spans="2:15" ht="14.25" customHeight="1" x14ac:dyDescent="0.3">
      <c r="B357" s="48"/>
      <c r="C357" s="2"/>
      <c r="D357" s="48"/>
      <c r="I357" s="38"/>
      <c r="J357" s="38"/>
      <c r="K357" s="30"/>
      <c r="L357" s="12"/>
      <c r="M357" s="12"/>
      <c r="N357" s="12"/>
      <c r="O357" s="12"/>
    </row>
    <row r="358" spans="2:15" ht="14.25" customHeight="1" x14ac:dyDescent="0.3">
      <c r="B358" s="48"/>
      <c r="C358" s="2"/>
      <c r="D358" s="48"/>
      <c r="I358" s="38"/>
      <c r="J358" s="38"/>
      <c r="K358" s="30"/>
      <c r="L358" s="12"/>
      <c r="M358" s="12"/>
      <c r="N358" s="12"/>
      <c r="O358" s="12"/>
    </row>
    <row r="359" spans="2:15" ht="14.25" customHeight="1" x14ac:dyDescent="0.3">
      <c r="B359" s="48"/>
      <c r="C359" s="2"/>
      <c r="D359" s="48"/>
      <c r="I359" s="38"/>
      <c r="J359" s="38"/>
      <c r="K359" s="30"/>
      <c r="L359" s="12"/>
      <c r="M359" s="12"/>
      <c r="N359" s="12"/>
      <c r="O359" s="12"/>
    </row>
    <row r="360" spans="2:15" ht="14.25" customHeight="1" x14ac:dyDescent="0.3">
      <c r="B360" s="48"/>
      <c r="C360" s="2"/>
      <c r="D360" s="48"/>
      <c r="I360" s="38"/>
      <c r="J360" s="38"/>
      <c r="K360" s="30"/>
      <c r="L360" s="12"/>
      <c r="M360" s="12"/>
      <c r="N360" s="12"/>
      <c r="O360" s="12"/>
    </row>
    <row r="361" spans="2:15" ht="14.25" customHeight="1" x14ac:dyDescent="0.3">
      <c r="B361" s="48"/>
      <c r="C361" s="2"/>
      <c r="D361" s="48"/>
      <c r="I361" s="38"/>
      <c r="J361" s="38"/>
      <c r="K361" s="30"/>
      <c r="L361" s="12"/>
      <c r="M361" s="12"/>
      <c r="N361" s="12"/>
      <c r="O361" s="12"/>
    </row>
    <row r="362" spans="2:15" ht="14.25" customHeight="1" x14ac:dyDescent="0.3">
      <c r="B362" s="48"/>
      <c r="C362" s="2"/>
      <c r="D362" s="48"/>
      <c r="I362" s="38"/>
      <c r="J362" s="38"/>
      <c r="K362" s="30"/>
      <c r="L362" s="12"/>
      <c r="M362" s="12"/>
      <c r="N362" s="12"/>
      <c r="O362" s="12"/>
    </row>
    <row r="363" spans="2:15" ht="14.25" customHeight="1" x14ac:dyDescent="0.3">
      <c r="B363" s="48"/>
      <c r="C363" s="2"/>
      <c r="D363" s="48"/>
      <c r="I363" s="38"/>
      <c r="J363" s="38"/>
      <c r="K363" s="30"/>
      <c r="L363" s="12"/>
      <c r="M363" s="12"/>
      <c r="N363" s="12"/>
      <c r="O363" s="12"/>
    </row>
    <row r="364" spans="2:15" ht="14.25" customHeight="1" x14ac:dyDescent="0.3">
      <c r="B364" s="48"/>
      <c r="C364" s="2"/>
      <c r="D364" s="48"/>
      <c r="I364" s="38"/>
      <c r="J364" s="38"/>
      <c r="K364" s="30"/>
      <c r="L364" s="12"/>
      <c r="M364" s="12"/>
      <c r="N364" s="12"/>
      <c r="O364" s="12"/>
    </row>
    <row r="365" spans="2:15" ht="14.25" customHeight="1" x14ac:dyDescent="0.3">
      <c r="B365" s="48"/>
      <c r="C365" s="2"/>
      <c r="D365" s="48"/>
      <c r="I365" s="38"/>
      <c r="J365" s="38"/>
      <c r="K365" s="30"/>
      <c r="L365" s="12"/>
      <c r="M365" s="12"/>
      <c r="N365" s="12"/>
      <c r="O365" s="12"/>
    </row>
    <row r="366" spans="2:15" ht="14.25" customHeight="1" x14ac:dyDescent="0.3">
      <c r="B366" s="48"/>
      <c r="C366" s="2"/>
      <c r="D366" s="48"/>
      <c r="I366" s="38"/>
      <c r="J366" s="38"/>
      <c r="K366" s="30"/>
      <c r="L366" s="12"/>
      <c r="M366" s="12"/>
      <c r="N366" s="12"/>
      <c r="O366" s="12"/>
    </row>
    <row r="367" spans="2:15" ht="14.25" customHeight="1" x14ac:dyDescent="0.3">
      <c r="B367" s="48"/>
      <c r="C367" s="2"/>
      <c r="D367" s="48"/>
      <c r="I367" s="38"/>
      <c r="J367" s="38"/>
      <c r="K367" s="30"/>
      <c r="L367" s="12"/>
      <c r="M367" s="12"/>
      <c r="N367" s="12"/>
      <c r="O367" s="12"/>
    </row>
    <row r="368" spans="2:15" ht="14.25" customHeight="1" x14ac:dyDescent="0.3">
      <c r="B368" s="48"/>
      <c r="C368" s="2"/>
      <c r="D368" s="48"/>
      <c r="I368" s="38"/>
      <c r="J368" s="38"/>
      <c r="K368" s="30"/>
      <c r="L368" s="12"/>
      <c r="M368" s="12"/>
      <c r="N368" s="12"/>
      <c r="O368" s="12"/>
    </row>
    <row r="369" spans="2:15" ht="14.25" customHeight="1" x14ac:dyDescent="0.3">
      <c r="B369" s="48"/>
      <c r="C369" s="2"/>
      <c r="D369" s="48"/>
      <c r="I369" s="38"/>
      <c r="J369" s="38"/>
      <c r="K369" s="30"/>
      <c r="L369" s="12"/>
      <c r="M369" s="12"/>
      <c r="N369" s="12"/>
      <c r="O369" s="12"/>
    </row>
    <row r="370" spans="2:15" ht="14.25" customHeight="1" x14ac:dyDescent="0.3">
      <c r="B370" s="48"/>
      <c r="C370" s="2"/>
      <c r="D370" s="48"/>
      <c r="I370" s="38"/>
      <c r="J370" s="38"/>
      <c r="K370" s="30"/>
      <c r="L370" s="12"/>
      <c r="M370" s="12"/>
      <c r="N370" s="12"/>
      <c r="O370" s="12"/>
    </row>
    <row r="371" spans="2:15" ht="14.25" customHeight="1" x14ac:dyDescent="0.3">
      <c r="B371" s="48"/>
      <c r="C371" s="2"/>
      <c r="D371" s="48"/>
      <c r="I371" s="38"/>
      <c r="J371" s="38"/>
      <c r="K371" s="30"/>
      <c r="L371" s="12"/>
      <c r="M371" s="12"/>
      <c r="N371" s="12"/>
      <c r="O371" s="12"/>
    </row>
    <row r="372" spans="2:15" ht="14.25" customHeight="1" x14ac:dyDescent="0.3">
      <c r="B372" s="48"/>
      <c r="C372" s="2"/>
      <c r="D372" s="48"/>
      <c r="I372" s="38"/>
      <c r="J372" s="38"/>
      <c r="K372" s="30"/>
      <c r="L372" s="12"/>
      <c r="M372" s="12"/>
      <c r="N372" s="12"/>
      <c r="O372" s="12"/>
    </row>
    <row r="373" spans="2:15" ht="14.25" customHeight="1" x14ac:dyDescent="0.3">
      <c r="B373" s="48"/>
      <c r="C373" s="2"/>
      <c r="D373" s="48"/>
      <c r="I373" s="38"/>
      <c r="J373" s="38"/>
      <c r="K373" s="30"/>
      <c r="L373" s="12"/>
      <c r="M373" s="12"/>
      <c r="N373" s="12"/>
      <c r="O373" s="12"/>
    </row>
    <row r="374" spans="2:15" ht="14.25" customHeight="1" x14ac:dyDescent="0.3">
      <c r="B374" s="48"/>
      <c r="C374" s="2"/>
      <c r="D374" s="48"/>
      <c r="I374" s="38"/>
      <c r="J374" s="38"/>
      <c r="K374" s="30"/>
      <c r="L374" s="12"/>
      <c r="M374" s="12"/>
      <c r="N374" s="12"/>
      <c r="O374" s="12"/>
    </row>
    <row r="375" spans="2:15" ht="14.25" customHeight="1" x14ac:dyDescent="0.3">
      <c r="B375" s="48"/>
      <c r="C375" s="2"/>
      <c r="D375" s="48"/>
      <c r="I375" s="38"/>
      <c r="J375" s="38"/>
      <c r="K375" s="30"/>
      <c r="L375" s="12"/>
      <c r="M375" s="12"/>
      <c r="N375" s="12"/>
      <c r="O375" s="12"/>
    </row>
    <row r="376" spans="2:15" ht="14.25" customHeight="1" x14ac:dyDescent="0.3">
      <c r="B376" s="48"/>
      <c r="C376" s="2"/>
      <c r="D376" s="48"/>
      <c r="I376" s="38"/>
      <c r="J376" s="38"/>
      <c r="K376" s="30"/>
      <c r="L376" s="12"/>
      <c r="M376" s="12"/>
      <c r="N376" s="12"/>
      <c r="O376" s="12"/>
    </row>
    <row r="377" spans="2:15" ht="14.25" customHeight="1" x14ac:dyDescent="0.3">
      <c r="B377" s="48"/>
      <c r="C377" s="2"/>
      <c r="D377" s="48"/>
      <c r="I377" s="38"/>
      <c r="J377" s="38"/>
      <c r="K377" s="30"/>
      <c r="L377" s="12"/>
      <c r="M377" s="12"/>
      <c r="N377" s="12"/>
      <c r="O377" s="12"/>
    </row>
    <row r="378" spans="2:15" ht="14.25" customHeight="1" x14ac:dyDescent="0.3">
      <c r="B378" s="48"/>
      <c r="C378" s="2"/>
      <c r="D378" s="48"/>
      <c r="I378" s="38"/>
      <c r="J378" s="38"/>
      <c r="K378" s="30"/>
      <c r="L378" s="12"/>
      <c r="M378" s="12"/>
      <c r="N378" s="12"/>
      <c r="O378" s="12"/>
    </row>
    <row r="379" spans="2:15" ht="14.25" customHeight="1" x14ac:dyDescent="0.3">
      <c r="B379" s="48"/>
      <c r="C379" s="2"/>
      <c r="D379" s="48"/>
      <c r="I379" s="38"/>
      <c r="J379" s="38"/>
      <c r="K379" s="30"/>
      <c r="L379" s="12"/>
      <c r="M379" s="12"/>
      <c r="N379" s="12"/>
      <c r="O379" s="12"/>
    </row>
    <row r="380" spans="2:15" ht="14.25" customHeight="1" x14ac:dyDescent="0.3">
      <c r="B380" s="48"/>
      <c r="C380" s="2"/>
      <c r="D380" s="48"/>
      <c r="I380" s="38"/>
      <c r="J380" s="38"/>
      <c r="K380" s="30"/>
      <c r="L380" s="12"/>
      <c r="M380" s="12"/>
      <c r="N380" s="12"/>
      <c r="O380" s="12"/>
    </row>
    <row r="381" spans="2:15" ht="14.25" customHeight="1" x14ac:dyDescent="0.3">
      <c r="B381" s="48"/>
      <c r="C381" s="2"/>
      <c r="D381" s="48"/>
      <c r="I381" s="38"/>
      <c r="J381" s="38"/>
      <c r="K381" s="30"/>
      <c r="L381" s="12"/>
      <c r="M381" s="12"/>
      <c r="N381" s="12"/>
      <c r="O381" s="12"/>
    </row>
    <row r="382" spans="2:15" ht="14.25" customHeight="1" x14ac:dyDescent="0.3">
      <c r="B382" s="48"/>
      <c r="C382" s="2"/>
      <c r="D382" s="48"/>
      <c r="I382" s="38"/>
      <c r="J382" s="38"/>
      <c r="K382" s="30"/>
      <c r="L382" s="12"/>
      <c r="M382" s="12"/>
      <c r="N382" s="12"/>
      <c r="O382" s="12"/>
    </row>
    <row r="383" spans="2:15" ht="14.25" customHeight="1" x14ac:dyDescent="0.3">
      <c r="B383" s="48"/>
      <c r="C383" s="2"/>
      <c r="D383" s="48"/>
      <c r="I383" s="38"/>
      <c r="J383" s="38"/>
      <c r="K383" s="30"/>
      <c r="L383" s="12"/>
      <c r="M383" s="12"/>
      <c r="N383" s="12"/>
      <c r="O383" s="12"/>
    </row>
    <row r="384" spans="2:15" ht="14.25" customHeight="1" x14ac:dyDescent="0.3">
      <c r="B384" s="48"/>
      <c r="C384" s="2"/>
      <c r="D384" s="48"/>
      <c r="I384" s="38"/>
      <c r="J384" s="38"/>
      <c r="K384" s="30"/>
      <c r="L384" s="12"/>
      <c r="M384" s="12"/>
      <c r="N384" s="12"/>
      <c r="O384" s="12"/>
    </row>
    <row r="385" spans="2:15" ht="14.25" customHeight="1" x14ac:dyDescent="0.3">
      <c r="B385" s="48"/>
      <c r="C385" s="2"/>
      <c r="D385" s="48"/>
      <c r="I385" s="38"/>
      <c r="J385" s="38"/>
      <c r="K385" s="30"/>
      <c r="L385" s="12"/>
      <c r="M385" s="12"/>
      <c r="N385" s="12"/>
      <c r="O385" s="12"/>
    </row>
    <row r="386" spans="2:15" ht="14.25" customHeight="1" x14ac:dyDescent="0.3">
      <c r="B386" s="48"/>
      <c r="C386" s="2"/>
      <c r="D386" s="48"/>
      <c r="I386" s="38"/>
      <c r="J386" s="38"/>
      <c r="K386" s="30"/>
      <c r="L386" s="12"/>
      <c r="M386" s="12"/>
      <c r="N386" s="12"/>
      <c r="O386" s="12"/>
    </row>
    <row r="387" spans="2:15" ht="14.25" customHeight="1" x14ac:dyDescent="0.3">
      <c r="B387" s="48"/>
      <c r="C387" s="2"/>
      <c r="D387" s="48"/>
      <c r="I387" s="38"/>
      <c r="J387" s="38"/>
      <c r="K387" s="30"/>
      <c r="L387" s="12"/>
      <c r="M387" s="12"/>
      <c r="N387" s="12"/>
      <c r="O387" s="12"/>
    </row>
    <row r="388" spans="2:15" ht="14.25" customHeight="1" x14ac:dyDescent="0.3">
      <c r="B388" s="48"/>
      <c r="C388" s="2"/>
      <c r="D388" s="48"/>
      <c r="I388" s="38"/>
      <c r="J388" s="38"/>
      <c r="K388" s="30"/>
      <c r="L388" s="12"/>
      <c r="M388" s="12"/>
      <c r="N388" s="12"/>
      <c r="O388" s="12"/>
    </row>
    <row r="389" spans="2:15" ht="14.25" customHeight="1" x14ac:dyDescent="0.3">
      <c r="B389" s="48"/>
      <c r="C389" s="2"/>
      <c r="D389" s="48"/>
      <c r="I389" s="38"/>
      <c r="J389" s="38"/>
      <c r="K389" s="30"/>
      <c r="L389" s="12"/>
      <c r="M389" s="12"/>
      <c r="N389" s="12"/>
      <c r="O389" s="12"/>
    </row>
    <row r="390" spans="2:15" ht="14.25" customHeight="1" x14ac:dyDescent="0.3">
      <c r="B390" s="48"/>
      <c r="C390" s="2"/>
      <c r="D390" s="48"/>
      <c r="I390" s="38"/>
      <c r="J390" s="38"/>
      <c r="K390" s="30"/>
      <c r="L390" s="12"/>
      <c r="M390" s="12"/>
      <c r="N390" s="12"/>
      <c r="O390" s="12"/>
    </row>
    <row r="391" spans="2:15" ht="14.25" customHeight="1" x14ac:dyDescent="0.3">
      <c r="B391" s="48"/>
      <c r="C391" s="2"/>
      <c r="D391" s="48"/>
      <c r="I391" s="38"/>
      <c r="J391" s="38"/>
      <c r="K391" s="30"/>
      <c r="L391" s="12"/>
      <c r="M391" s="12"/>
      <c r="N391" s="12"/>
      <c r="O391" s="12"/>
    </row>
    <row r="392" spans="2:15" ht="14.25" customHeight="1" x14ac:dyDescent="0.3">
      <c r="B392" s="48"/>
      <c r="C392" s="2"/>
      <c r="D392" s="48"/>
      <c r="I392" s="38"/>
      <c r="J392" s="38"/>
      <c r="K392" s="30"/>
      <c r="L392" s="12"/>
      <c r="M392" s="12"/>
      <c r="N392" s="12"/>
      <c r="O392" s="12"/>
    </row>
    <row r="393" spans="2:15" ht="14.25" customHeight="1" x14ac:dyDescent="0.3">
      <c r="B393" s="48"/>
      <c r="C393" s="2"/>
      <c r="D393" s="48"/>
      <c r="I393" s="38"/>
      <c r="J393" s="38"/>
      <c r="K393" s="30"/>
      <c r="L393" s="12"/>
      <c r="M393" s="12"/>
      <c r="N393" s="12"/>
      <c r="O393" s="12"/>
    </row>
    <row r="394" spans="2:15" ht="14.25" customHeight="1" x14ac:dyDescent="0.3">
      <c r="B394" s="48"/>
      <c r="C394" s="2"/>
      <c r="D394" s="48"/>
      <c r="I394" s="38"/>
      <c r="J394" s="38"/>
      <c r="K394" s="30"/>
      <c r="L394" s="12"/>
      <c r="M394" s="12"/>
      <c r="N394" s="12"/>
      <c r="O394" s="12"/>
    </row>
    <row r="395" spans="2:15" ht="14.25" customHeight="1" x14ac:dyDescent="0.3">
      <c r="B395" s="48"/>
      <c r="C395" s="2"/>
      <c r="D395" s="48"/>
      <c r="I395" s="38"/>
      <c r="J395" s="38"/>
      <c r="K395" s="30"/>
      <c r="L395" s="12"/>
      <c r="M395" s="12"/>
      <c r="N395" s="12"/>
      <c r="O395" s="12"/>
    </row>
    <row r="396" spans="2:15" ht="14.25" customHeight="1" x14ac:dyDescent="0.3">
      <c r="B396" s="48"/>
      <c r="C396" s="2"/>
      <c r="D396" s="48"/>
      <c r="I396" s="38"/>
      <c r="J396" s="38"/>
      <c r="K396" s="30"/>
      <c r="L396" s="12"/>
      <c r="M396" s="12"/>
      <c r="N396" s="12"/>
      <c r="O396" s="12"/>
    </row>
    <row r="397" spans="2:15" ht="14.25" customHeight="1" x14ac:dyDescent="0.3">
      <c r="B397" s="48"/>
      <c r="C397" s="2"/>
      <c r="D397" s="48"/>
      <c r="I397" s="38"/>
      <c r="J397" s="38"/>
      <c r="K397" s="30"/>
      <c r="L397" s="12"/>
      <c r="M397" s="12"/>
      <c r="N397" s="12"/>
      <c r="O397" s="12"/>
    </row>
    <row r="398" spans="2:15" ht="14.25" customHeight="1" x14ac:dyDescent="0.3">
      <c r="B398" s="48"/>
      <c r="C398" s="2"/>
      <c r="D398" s="48"/>
      <c r="I398" s="38"/>
      <c r="J398" s="38"/>
      <c r="K398" s="30"/>
      <c r="L398" s="12"/>
      <c r="M398" s="12"/>
      <c r="N398" s="12"/>
      <c r="O398" s="12"/>
    </row>
    <row r="399" spans="2:15" ht="14.25" customHeight="1" x14ac:dyDescent="0.3">
      <c r="B399" s="48"/>
      <c r="C399" s="2"/>
      <c r="D399" s="48"/>
      <c r="I399" s="38"/>
      <c r="J399" s="38"/>
      <c r="K399" s="30"/>
      <c r="L399" s="12"/>
      <c r="M399" s="12"/>
      <c r="N399" s="12"/>
      <c r="O399" s="12"/>
    </row>
    <row r="400" spans="2:15" ht="14.25" customHeight="1" x14ac:dyDescent="0.3">
      <c r="B400" s="48"/>
      <c r="C400" s="2"/>
      <c r="D400" s="48"/>
      <c r="I400" s="38"/>
      <c r="J400" s="38"/>
      <c r="K400" s="30"/>
      <c r="L400" s="12"/>
      <c r="M400" s="12"/>
      <c r="N400" s="12"/>
      <c r="O400" s="12"/>
    </row>
    <row r="401" spans="2:15" ht="14.25" customHeight="1" x14ac:dyDescent="0.3">
      <c r="B401" s="48"/>
      <c r="C401" s="2"/>
      <c r="D401" s="48"/>
      <c r="I401" s="38"/>
      <c r="J401" s="38"/>
      <c r="K401" s="30"/>
      <c r="L401" s="12"/>
      <c r="M401" s="12"/>
      <c r="N401" s="12"/>
      <c r="O401" s="12"/>
    </row>
    <row r="402" spans="2:15" ht="14.25" customHeight="1" x14ac:dyDescent="0.3">
      <c r="B402" s="48"/>
      <c r="C402" s="2"/>
      <c r="D402" s="48"/>
      <c r="I402" s="38"/>
      <c r="J402" s="38"/>
      <c r="K402" s="30"/>
      <c r="L402" s="12"/>
      <c r="M402" s="12"/>
      <c r="N402" s="12"/>
      <c r="O402" s="12"/>
    </row>
    <row r="403" spans="2:15" ht="14.25" customHeight="1" x14ac:dyDescent="0.3">
      <c r="B403" s="48"/>
      <c r="C403" s="2"/>
      <c r="D403" s="48"/>
      <c r="I403" s="38"/>
      <c r="J403" s="38"/>
      <c r="K403" s="30"/>
      <c r="L403" s="12"/>
      <c r="M403" s="12"/>
      <c r="N403" s="12"/>
      <c r="O403" s="12"/>
    </row>
    <row r="404" spans="2:15" ht="14.25" customHeight="1" x14ac:dyDescent="0.3">
      <c r="B404" s="48"/>
      <c r="C404" s="2"/>
      <c r="D404" s="48"/>
      <c r="I404" s="38"/>
      <c r="J404" s="38"/>
      <c r="K404" s="30"/>
      <c r="L404" s="12"/>
      <c r="M404" s="12"/>
      <c r="N404" s="12"/>
      <c r="O404" s="12"/>
    </row>
    <row r="405" spans="2:15" ht="14.25" customHeight="1" x14ac:dyDescent="0.3">
      <c r="B405" s="48"/>
      <c r="C405" s="2"/>
      <c r="D405" s="48"/>
      <c r="I405" s="38"/>
      <c r="J405" s="38"/>
      <c r="K405" s="30"/>
      <c r="L405" s="12"/>
      <c r="M405" s="12"/>
      <c r="N405" s="12"/>
      <c r="O405" s="12"/>
    </row>
    <row r="406" spans="2:15" ht="14.25" customHeight="1" x14ac:dyDescent="0.3">
      <c r="B406" s="48"/>
      <c r="C406" s="2"/>
      <c r="D406" s="48"/>
      <c r="I406" s="38"/>
      <c r="J406" s="38"/>
      <c r="K406" s="30"/>
      <c r="L406" s="12"/>
      <c r="M406" s="12"/>
      <c r="N406" s="12"/>
      <c r="O406" s="12"/>
    </row>
    <row r="407" spans="2:15" ht="14.25" customHeight="1" x14ac:dyDescent="0.3">
      <c r="B407" s="48"/>
      <c r="C407" s="2"/>
      <c r="D407" s="48"/>
      <c r="I407" s="38"/>
      <c r="J407" s="38"/>
      <c r="K407" s="30"/>
      <c r="L407" s="12"/>
      <c r="M407" s="12"/>
      <c r="N407" s="12"/>
      <c r="O407" s="12"/>
    </row>
    <row r="408" spans="2:15" ht="14.25" customHeight="1" x14ac:dyDescent="0.3">
      <c r="B408" s="48"/>
      <c r="C408" s="2"/>
      <c r="D408" s="48"/>
      <c r="I408" s="38"/>
      <c r="J408" s="38"/>
      <c r="K408" s="30"/>
      <c r="L408" s="12"/>
      <c r="M408" s="12"/>
      <c r="N408" s="12"/>
      <c r="O408" s="12"/>
    </row>
    <row r="409" spans="2:15" ht="14.25" customHeight="1" x14ac:dyDescent="0.3">
      <c r="B409" s="48"/>
      <c r="C409" s="2"/>
      <c r="D409" s="48"/>
      <c r="I409" s="38"/>
      <c r="J409" s="38"/>
      <c r="K409" s="30"/>
      <c r="L409" s="12"/>
      <c r="M409" s="12"/>
      <c r="N409" s="12"/>
      <c r="O409" s="12"/>
    </row>
    <row r="410" spans="2:15" ht="14.25" customHeight="1" x14ac:dyDescent="0.3">
      <c r="B410" s="48"/>
      <c r="C410" s="2"/>
      <c r="D410" s="48"/>
      <c r="I410" s="38"/>
      <c r="J410" s="38"/>
      <c r="K410" s="30"/>
      <c r="L410" s="12"/>
      <c r="M410" s="12"/>
      <c r="N410" s="12"/>
      <c r="O410" s="12"/>
    </row>
    <row r="411" spans="2:15" ht="14.25" customHeight="1" x14ac:dyDescent="0.3">
      <c r="B411" s="48"/>
      <c r="C411" s="2"/>
      <c r="D411" s="48"/>
      <c r="I411" s="38"/>
      <c r="J411" s="38"/>
      <c r="K411" s="30"/>
      <c r="L411" s="12"/>
      <c r="M411" s="12"/>
      <c r="N411" s="12"/>
      <c r="O411" s="12"/>
    </row>
    <row r="412" spans="2:15" ht="14.25" customHeight="1" x14ac:dyDescent="0.3">
      <c r="B412" s="48"/>
      <c r="C412" s="2"/>
      <c r="D412" s="48"/>
      <c r="I412" s="38"/>
      <c r="J412" s="38"/>
      <c r="K412" s="30"/>
      <c r="L412" s="12"/>
      <c r="M412" s="12"/>
      <c r="N412" s="12"/>
      <c r="O412" s="12"/>
    </row>
    <row r="413" spans="2:15" ht="14.25" customHeight="1" x14ac:dyDescent="0.3">
      <c r="B413" s="48"/>
      <c r="C413" s="2"/>
      <c r="D413" s="48"/>
      <c r="I413" s="38"/>
      <c r="J413" s="38"/>
      <c r="K413" s="30"/>
      <c r="L413" s="12"/>
      <c r="M413" s="12"/>
      <c r="N413" s="12"/>
      <c r="O413" s="12"/>
    </row>
    <row r="414" spans="2:15" ht="14.25" customHeight="1" x14ac:dyDescent="0.3">
      <c r="B414" s="48"/>
      <c r="C414" s="2"/>
      <c r="D414" s="48"/>
      <c r="I414" s="38"/>
      <c r="J414" s="38"/>
      <c r="K414" s="30"/>
      <c r="L414" s="12"/>
      <c r="M414" s="12"/>
      <c r="N414" s="12"/>
      <c r="O414" s="12"/>
    </row>
    <row r="415" spans="2:15" ht="14.25" customHeight="1" x14ac:dyDescent="0.3">
      <c r="B415" s="48"/>
      <c r="C415" s="2"/>
      <c r="D415" s="48"/>
      <c r="I415" s="38"/>
      <c r="J415" s="38"/>
      <c r="K415" s="30"/>
      <c r="L415" s="12"/>
      <c r="M415" s="12"/>
      <c r="N415" s="12"/>
      <c r="O415" s="12"/>
    </row>
    <row r="416" spans="2:15" ht="14.25" customHeight="1" x14ac:dyDescent="0.3">
      <c r="B416" s="48"/>
      <c r="C416" s="2"/>
      <c r="D416" s="48"/>
      <c r="I416" s="38"/>
      <c r="J416" s="38"/>
      <c r="K416" s="30"/>
      <c r="L416" s="12"/>
      <c r="M416" s="12"/>
      <c r="N416" s="12"/>
      <c r="O416" s="12"/>
    </row>
    <row r="417" spans="2:15" ht="14.25" customHeight="1" x14ac:dyDescent="0.3">
      <c r="B417" s="48"/>
      <c r="C417" s="2"/>
      <c r="D417" s="48"/>
      <c r="I417" s="38"/>
      <c r="J417" s="38"/>
      <c r="K417" s="30"/>
      <c r="L417" s="12"/>
      <c r="M417" s="12"/>
      <c r="N417" s="12"/>
      <c r="O417" s="12"/>
    </row>
    <row r="418" spans="2:15" ht="14.25" customHeight="1" x14ac:dyDescent="0.3">
      <c r="B418" s="48"/>
      <c r="C418" s="2"/>
      <c r="D418" s="48"/>
      <c r="I418" s="38"/>
      <c r="J418" s="38"/>
      <c r="K418" s="30"/>
      <c r="L418" s="12"/>
      <c r="M418" s="12"/>
      <c r="N418" s="12"/>
      <c r="O418" s="12"/>
    </row>
    <row r="419" spans="2:15" ht="14.25" customHeight="1" x14ac:dyDescent="0.3">
      <c r="B419" s="48"/>
      <c r="C419" s="2"/>
      <c r="D419" s="48"/>
      <c r="I419" s="38"/>
      <c r="J419" s="38"/>
      <c r="K419" s="30"/>
      <c r="L419" s="12"/>
      <c r="M419" s="12"/>
      <c r="N419" s="12"/>
      <c r="O419" s="12"/>
    </row>
    <row r="420" spans="2:15" ht="14.25" customHeight="1" x14ac:dyDescent="0.3">
      <c r="B420" s="48"/>
      <c r="C420" s="2"/>
      <c r="D420" s="48"/>
      <c r="I420" s="38"/>
      <c r="J420" s="38"/>
      <c r="K420" s="30"/>
      <c r="L420" s="12"/>
      <c r="M420" s="12"/>
      <c r="N420" s="12"/>
      <c r="O420" s="12"/>
    </row>
    <row r="421" spans="2:15" ht="14.25" customHeight="1" x14ac:dyDescent="0.3">
      <c r="B421" s="48"/>
      <c r="C421" s="2"/>
      <c r="D421" s="48"/>
      <c r="I421" s="38"/>
      <c r="J421" s="38"/>
      <c r="K421" s="30"/>
      <c r="L421" s="12"/>
      <c r="M421" s="12"/>
      <c r="N421" s="12"/>
      <c r="O421" s="12"/>
    </row>
    <row r="422" spans="2:15" ht="14.25" customHeight="1" x14ac:dyDescent="0.3">
      <c r="B422" s="48"/>
      <c r="C422" s="2"/>
      <c r="D422" s="48"/>
      <c r="I422" s="38"/>
      <c r="J422" s="38"/>
      <c r="K422" s="30"/>
      <c r="L422" s="12"/>
      <c r="M422" s="12"/>
      <c r="N422" s="12"/>
      <c r="O422" s="12"/>
    </row>
    <row r="423" spans="2:15" ht="14.25" customHeight="1" x14ac:dyDescent="0.3">
      <c r="B423" s="48"/>
      <c r="C423" s="2"/>
      <c r="D423" s="48"/>
      <c r="I423" s="38"/>
      <c r="J423" s="38"/>
      <c r="K423" s="30"/>
      <c r="L423" s="12"/>
      <c r="M423" s="12"/>
      <c r="N423" s="12"/>
      <c r="O423" s="12"/>
    </row>
    <row r="424" spans="2:15" ht="14.25" customHeight="1" x14ac:dyDescent="0.3">
      <c r="B424" s="48"/>
      <c r="C424" s="2"/>
      <c r="D424" s="48"/>
      <c r="I424" s="38"/>
      <c r="J424" s="38"/>
      <c r="K424" s="30"/>
      <c r="L424" s="12"/>
      <c r="M424" s="12"/>
      <c r="N424" s="12"/>
      <c r="O424" s="12"/>
    </row>
    <row r="425" spans="2:15" ht="14.25" customHeight="1" x14ac:dyDescent="0.3">
      <c r="B425" s="48"/>
      <c r="C425" s="2"/>
      <c r="D425" s="48"/>
      <c r="I425" s="38"/>
      <c r="J425" s="38"/>
      <c r="K425" s="30"/>
      <c r="L425" s="12"/>
      <c r="M425" s="12"/>
      <c r="N425" s="12"/>
      <c r="O425" s="12"/>
    </row>
    <row r="426" spans="2:15" ht="14.25" customHeight="1" x14ac:dyDescent="0.3">
      <c r="B426" s="48"/>
      <c r="C426" s="2"/>
      <c r="D426" s="48"/>
      <c r="I426" s="38"/>
      <c r="J426" s="38"/>
      <c r="K426" s="30"/>
      <c r="L426" s="12"/>
      <c r="M426" s="12"/>
      <c r="N426" s="12"/>
      <c r="O426" s="12"/>
    </row>
    <row r="427" spans="2:15" ht="14.25" customHeight="1" x14ac:dyDescent="0.3">
      <c r="B427" s="48"/>
      <c r="C427" s="2"/>
      <c r="D427" s="48"/>
      <c r="I427" s="38"/>
      <c r="J427" s="38"/>
      <c r="K427" s="30"/>
      <c r="L427" s="12"/>
      <c r="M427" s="12"/>
      <c r="N427" s="12"/>
      <c r="O427" s="12"/>
    </row>
    <row r="428" spans="2:15" ht="14.25" customHeight="1" x14ac:dyDescent="0.3">
      <c r="B428" s="48"/>
      <c r="C428" s="2"/>
      <c r="D428" s="48"/>
      <c r="I428" s="38"/>
      <c r="J428" s="38"/>
      <c r="K428" s="30"/>
      <c r="L428" s="12"/>
      <c r="M428" s="12"/>
      <c r="N428" s="12"/>
      <c r="O428" s="12"/>
    </row>
    <row r="429" spans="2:15" ht="14.25" customHeight="1" x14ac:dyDescent="0.3">
      <c r="B429" s="48"/>
      <c r="C429" s="2"/>
      <c r="D429" s="48"/>
      <c r="I429" s="38"/>
      <c r="J429" s="38"/>
      <c r="K429" s="30"/>
      <c r="L429" s="12"/>
      <c r="M429" s="12"/>
      <c r="N429" s="12"/>
      <c r="O429" s="12"/>
    </row>
    <row r="430" spans="2:15" ht="14.25" customHeight="1" x14ac:dyDescent="0.3">
      <c r="B430" s="48"/>
      <c r="C430" s="2"/>
      <c r="D430" s="48"/>
      <c r="I430" s="38"/>
      <c r="J430" s="38"/>
      <c r="K430" s="30"/>
      <c r="L430" s="12"/>
      <c r="M430" s="12"/>
      <c r="N430" s="12"/>
      <c r="O430" s="12"/>
    </row>
    <row r="431" spans="2:15" ht="14.25" customHeight="1" x14ac:dyDescent="0.3">
      <c r="B431" s="48"/>
      <c r="C431" s="2"/>
      <c r="D431" s="48"/>
      <c r="I431" s="38"/>
      <c r="J431" s="38"/>
      <c r="K431" s="30"/>
      <c r="L431" s="12"/>
      <c r="M431" s="12"/>
      <c r="N431" s="12"/>
      <c r="O431" s="12"/>
    </row>
    <row r="432" spans="2:15" ht="14.25" customHeight="1" x14ac:dyDescent="0.3">
      <c r="B432" s="48"/>
      <c r="C432" s="2"/>
      <c r="D432" s="48"/>
      <c r="I432" s="38"/>
      <c r="J432" s="38"/>
      <c r="K432" s="30"/>
      <c r="L432" s="12"/>
      <c r="M432" s="12"/>
      <c r="N432" s="12"/>
      <c r="O432" s="12"/>
    </row>
    <row r="433" spans="2:15" ht="14.25" customHeight="1" x14ac:dyDescent="0.3">
      <c r="B433" s="48"/>
      <c r="C433" s="2"/>
      <c r="D433" s="48"/>
      <c r="I433" s="38"/>
      <c r="J433" s="38"/>
      <c r="K433" s="30"/>
      <c r="L433" s="12"/>
      <c r="M433" s="12"/>
      <c r="N433" s="12"/>
      <c r="O433" s="12"/>
    </row>
    <row r="434" spans="2:15" ht="14.25" customHeight="1" x14ac:dyDescent="0.3">
      <c r="B434" s="48"/>
      <c r="C434" s="2"/>
      <c r="D434" s="48"/>
      <c r="I434" s="38"/>
      <c r="J434" s="38"/>
      <c r="K434" s="30"/>
      <c r="L434" s="12"/>
      <c r="M434" s="12"/>
      <c r="N434" s="12"/>
      <c r="O434" s="12"/>
    </row>
    <row r="435" spans="2:15" ht="14.25" customHeight="1" x14ac:dyDescent="0.3">
      <c r="B435" s="48"/>
      <c r="C435" s="2"/>
      <c r="D435" s="48"/>
      <c r="I435" s="38"/>
      <c r="J435" s="38"/>
      <c r="K435" s="30"/>
      <c r="L435" s="12"/>
      <c r="M435" s="12"/>
      <c r="N435" s="12"/>
      <c r="O435" s="12"/>
    </row>
    <row r="436" spans="2:15" ht="14.25" customHeight="1" x14ac:dyDescent="0.3">
      <c r="B436" s="48"/>
      <c r="C436" s="2"/>
      <c r="D436" s="48"/>
      <c r="I436" s="38"/>
      <c r="J436" s="38"/>
      <c r="K436" s="30"/>
      <c r="L436" s="12"/>
      <c r="M436" s="12"/>
      <c r="N436" s="12"/>
      <c r="O436" s="12"/>
    </row>
    <row r="437" spans="2:15" ht="14.25" customHeight="1" x14ac:dyDescent="0.3">
      <c r="B437" s="48"/>
      <c r="C437" s="2"/>
      <c r="D437" s="48"/>
      <c r="I437" s="38"/>
      <c r="J437" s="38"/>
      <c r="K437" s="30"/>
      <c r="L437" s="12"/>
      <c r="M437" s="12"/>
      <c r="N437" s="12"/>
      <c r="O437" s="12"/>
    </row>
    <row r="438" spans="2:15" ht="14.25" customHeight="1" x14ac:dyDescent="0.3">
      <c r="B438" s="48"/>
      <c r="C438" s="2"/>
      <c r="D438" s="48"/>
      <c r="I438" s="38"/>
      <c r="J438" s="38"/>
      <c r="K438" s="30"/>
      <c r="L438" s="12"/>
      <c r="M438" s="12"/>
      <c r="N438" s="12"/>
      <c r="O438" s="12"/>
    </row>
    <row r="439" spans="2:15" ht="14.25" customHeight="1" x14ac:dyDescent="0.3">
      <c r="B439" s="48"/>
      <c r="C439" s="2"/>
      <c r="D439" s="48"/>
      <c r="I439" s="38"/>
      <c r="J439" s="38"/>
      <c r="K439" s="30"/>
      <c r="L439" s="12"/>
      <c r="M439" s="12"/>
      <c r="N439" s="12"/>
      <c r="O439" s="12"/>
    </row>
    <row r="440" spans="2:15" ht="14.25" customHeight="1" x14ac:dyDescent="0.3">
      <c r="B440" s="48"/>
      <c r="C440" s="2"/>
      <c r="D440" s="48"/>
      <c r="I440" s="38"/>
      <c r="J440" s="38"/>
      <c r="K440" s="30"/>
      <c r="L440" s="12"/>
      <c r="M440" s="12"/>
      <c r="N440" s="12"/>
      <c r="O440" s="12"/>
    </row>
    <row r="441" spans="2:15" ht="14.25" customHeight="1" x14ac:dyDescent="0.3">
      <c r="B441" s="48"/>
      <c r="C441" s="2"/>
      <c r="D441" s="48"/>
      <c r="I441" s="38"/>
      <c r="J441" s="38"/>
      <c r="K441" s="30"/>
      <c r="L441" s="12"/>
      <c r="M441" s="12"/>
      <c r="N441" s="12"/>
      <c r="O441" s="12"/>
    </row>
    <row r="442" spans="2:15" ht="14.25" customHeight="1" x14ac:dyDescent="0.3">
      <c r="B442" s="48"/>
      <c r="C442" s="2"/>
      <c r="D442" s="48"/>
      <c r="I442" s="38"/>
      <c r="J442" s="38"/>
      <c r="K442" s="30"/>
      <c r="L442" s="12"/>
      <c r="M442" s="12"/>
      <c r="N442" s="12"/>
      <c r="O442" s="12"/>
    </row>
    <row r="443" spans="2:15" ht="14.25" customHeight="1" x14ac:dyDescent="0.3">
      <c r="B443" s="48"/>
      <c r="C443" s="2"/>
      <c r="D443" s="48"/>
      <c r="I443" s="38"/>
      <c r="J443" s="38"/>
      <c r="K443" s="30"/>
      <c r="L443" s="12"/>
      <c r="M443" s="12"/>
      <c r="N443" s="12"/>
      <c r="O443" s="12"/>
    </row>
    <row r="444" spans="2:15" ht="14.25" customHeight="1" x14ac:dyDescent="0.3">
      <c r="B444" s="48"/>
      <c r="C444" s="2"/>
      <c r="D444" s="48"/>
      <c r="I444" s="38"/>
      <c r="J444" s="38"/>
      <c r="K444" s="30"/>
      <c r="L444" s="12"/>
      <c r="M444" s="12"/>
      <c r="N444" s="12"/>
      <c r="O444" s="12"/>
    </row>
    <row r="445" spans="2:15" ht="14.25" customHeight="1" x14ac:dyDescent="0.3">
      <c r="B445" s="48"/>
      <c r="C445" s="2"/>
      <c r="D445" s="48"/>
      <c r="I445" s="38"/>
      <c r="J445" s="38"/>
      <c r="K445" s="30"/>
      <c r="L445" s="12"/>
      <c r="M445" s="12"/>
      <c r="N445" s="12"/>
      <c r="O445" s="12"/>
    </row>
    <row r="446" spans="2:15" ht="14.25" customHeight="1" x14ac:dyDescent="0.3">
      <c r="B446" s="48"/>
      <c r="C446" s="2"/>
      <c r="D446" s="48"/>
      <c r="I446" s="38"/>
      <c r="J446" s="38"/>
      <c r="K446" s="30"/>
      <c r="L446" s="12"/>
      <c r="M446" s="12"/>
      <c r="N446" s="12"/>
      <c r="O446" s="12"/>
    </row>
    <row r="447" spans="2:15" ht="14.25" customHeight="1" x14ac:dyDescent="0.3">
      <c r="B447" s="48"/>
      <c r="C447" s="2"/>
      <c r="D447" s="48"/>
      <c r="I447" s="38"/>
      <c r="J447" s="38"/>
      <c r="K447" s="30"/>
      <c r="L447" s="12"/>
      <c r="M447" s="12"/>
      <c r="N447" s="12"/>
      <c r="O447" s="12"/>
    </row>
    <row r="448" spans="2:15" ht="14.25" customHeight="1" x14ac:dyDescent="0.3">
      <c r="B448" s="48"/>
      <c r="C448" s="2"/>
      <c r="D448" s="48"/>
      <c r="I448" s="38"/>
      <c r="J448" s="38"/>
      <c r="K448" s="30"/>
      <c r="L448" s="12"/>
      <c r="M448" s="12"/>
      <c r="N448" s="12"/>
      <c r="O448" s="12"/>
    </row>
    <row r="449" spans="2:15" ht="14.25" customHeight="1" x14ac:dyDescent="0.3">
      <c r="B449" s="48"/>
      <c r="C449" s="2"/>
      <c r="D449" s="48"/>
      <c r="I449" s="38"/>
      <c r="J449" s="38"/>
      <c r="K449" s="30"/>
      <c r="L449" s="12"/>
      <c r="M449" s="12"/>
      <c r="N449" s="12"/>
      <c r="O449" s="12"/>
    </row>
    <row r="450" spans="2:15" ht="14.25" customHeight="1" x14ac:dyDescent="0.3">
      <c r="B450" s="48"/>
      <c r="C450" s="2"/>
      <c r="D450" s="48"/>
      <c r="I450" s="38"/>
      <c r="J450" s="38"/>
      <c r="K450" s="30"/>
      <c r="L450" s="12"/>
      <c r="M450" s="12"/>
      <c r="N450" s="12"/>
      <c r="O450" s="12"/>
    </row>
    <row r="451" spans="2:15" ht="14.25" customHeight="1" x14ac:dyDescent="0.3">
      <c r="B451" s="48"/>
      <c r="C451" s="2"/>
      <c r="D451" s="48"/>
      <c r="I451" s="38"/>
      <c r="J451" s="38"/>
      <c r="K451" s="30"/>
      <c r="L451" s="12"/>
      <c r="M451" s="12"/>
      <c r="N451" s="12"/>
      <c r="O451" s="12"/>
    </row>
    <row r="452" spans="2:15" ht="14.25" customHeight="1" x14ac:dyDescent="0.3">
      <c r="B452" s="48"/>
      <c r="C452" s="2"/>
      <c r="D452" s="48"/>
      <c r="I452" s="38"/>
      <c r="J452" s="38"/>
      <c r="K452" s="30"/>
      <c r="L452" s="12"/>
      <c r="M452" s="12"/>
      <c r="N452" s="12"/>
      <c r="O452" s="12"/>
    </row>
    <row r="453" spans="2:15" ht="14.25" customHeight="1" x14ac:dyDescent="0.3">
      <c r="B453" s="48"/>
      <c r="C453" s="2"/>
      <c r="D453" s="48"/>
      <c r="I453" s="38"/>
      <c r="J453" s="38"/>
      <c r="K453" s="30"/>
      <c r="L453" s="12"/>
      <c r="M453" s="12"/>
      <c r="N453" s="12"/>
      <c r="O453" s="12"/>
    </row>
    <row r="454" spans="2:15" ht="14.25" customHeight="1" x14ac:dyDescent="0.3">
      <c r="B454" s="48"/>
      <c r="C454" s="2"/>
      <c r="D454" s="48"/>
      <c r="I454" s="38"/>
      <c r="J454" s="38"/>
      <c r="K454" s="30"/>
      <c r="L454" s="12"/>
      <c r="M454" s="12"/>
      <c r="N454" s="12"/>
      <c r="O454" s="12"/>
    </row>
    <row r="455" spans="2:15" ht="14.25" customHeight="1" x14ac:dyDescent="0.3">
      <c r="B455" s="48"/>
      <c r="C455" s="2"/>
      <c r="D455" s="48"/>
      <c r="I455" s="38"/>
      <c r="J455" s="38"/>
      <c r="K455" s="30"/>
      <c r="L455" s="12"/>
      <c r="M455" s="12"/>
      <c r="N455" s="12"/>
      <c r="O455" s="12"/>
    </row>
    <row r="456" spans="2:15" ht="14.25" customHeight="1" x14ac:dyDescent="0.3">
      <c r="B456" s="48"/>
      <c r="C456" s="2"/>
      <c r="D456" s="48"/>
      <c r="I456" s="38"/>
      <c r="J456" s="38"/>
      <c r="K456" s="30"/>
      <c r="L456" s="12"/>
      <c r="M456" s="12"/>
      <c r="N456" s="12"/>
      <c r="O456" s="12"/>
    </row>
    <row r="457" spans="2:15" ht="14.25" customHeight="1" x14ac:dyDescent="0.3">
      <c r="B457" s="48"/>
      <c r="C457" s="2"/>
      <c r="D457" s="48"/>
      <c r="I457" s="38"/>
      <c r="J457" s="38"/>
      <c r="K457" s="30"/>
      <c r="L457" s="12"/>
      <c r="M457" s="12"/>
      <c r="N457" s="12"/>
      <c r="O457" s="12"/>
    </row>
    <row r="458" spans="2:15" ht="14.25" customHeight="1" x14ac:dyDescent="0.3">
      <c r="B458" s="48"/>
      <c r="C458" s="2"/>
      <c r="D458" s="48"/>
      <c r="I458" s="38"/>
      <c r="J458" s="38"/>
      <c r="K458" s="30"/>
      <c r="L458" s="12"/>
      <c r="M458" s="12"/>
      <c r="N458" s="12"/>
      <c r="O458" s="12"/>
    </row>
    <row r="459" spans="2:15" ht="14.25" customHeight="1" x14ac:dyDescent="0.3">
      <c r="B459" s="48"/>
      <c r="C459" s="2"/>
      <c r="D459" s="48"/>
      <c r="I459" s="38"/>
      <c r="J459" s="38"/>
      <c r="K459" s="30"/>
      <c r="L459" s="12"/>
      <c r="M459" s="12"/>
      <c r="N459" s="12"/>
      <c r="O459" s="12"/>
    </row>
    <row r="460" spans="2:15" ht="14.25" customHeight="1" x14ac:dyDescent="0.3">
      <c r="B460" s="48"/>
      <c r="C460" s="2"/>
      <c r="D460" s="48"/>
      <c r="I460" s="38"/>
      <c r="J460" s="38"/>
      <c r="K460" s="30"/>
      <c r="L460" s="12"/>
      <c r="M460" s="12"/>
      <c r="N460" s="12"/>
      <c r="O460" s="12"/>
    </row>
    <row r="461" spans="2:15" ht="14.25" customHeight="1" x14ac:dyDescent="0.3">
      <c r="B461" s="48"/>
      <c r="C461" s="2"/>
      <c r="D461" s="48"/>
      <c r="I461" s="38"/>
      <c r="J461" s="38"/>
      <c r="K461" s="30"/>
      <c r="L461" s="12"/>
      <c r="M461" s="12"/>
      <c r="N461" s="12"/>
      <c r="O461" s="12"/>
    </row>
    <row r="462" spans="2:15" ht="14.25" customHeight="1" x14ac:dyDescent="0.3">
      <c r="B462" s="48"/>
      <c r="C462" s="2"/>
      <c r="D462" s="48"/>
      <c r="I462" s="38"/>
      <c r="J462" s="38"/>
      <c r="K462" s="30"/>
      <c r="L462" s="12"/>
      <c r="M462" s="12"/>
      <c r="N462" s="12"/>
      <c r="O462" s="12"/>
    </row>
    <row r="463" spans="2:15" ht="14.25" customHeight="1" x14ac:dyDescent="0.3">
      <c r="B463" s="48"/>
      <c r="C463" s="2"/>
      <c r="D463" s="48"/>
      <c r="I463" s="38"/>
      <c r="J463" s="38"/>
      <c r="K463" s="30"/>
      <c r="L463" s="12"/>
      <c r="M463" s="12"/>
      <c r="N463" s="12"/>
      <c r="O463" s="12"/>
    </row>
    <row r="464" spans="2:15" ht="14.25" customHeight="1" x14ac:dyDescent="0.3">
      <c r="B464" s="48"/>
      <c r="C464" s="2"/>
      <c r="D464" s="48"/>
      <c r="I464" s="38"/>
      <c r="J464" s="38"/>
      <c r="K464" s="30"/>
      <c r="L464" s="12"/>
      <c r="M464" s="12"/>
      <c r="N464" s="12"/>
      <c r="O464" s="12"/>
    </row>
    <row r="465" spans="2:15" ht="14.25" customHeight="1" x14ac:dyDescent="0.3">
      <c r="B465" s="48"/>
      <c r="C465" s="2"/>
      <c r="D465" s="48"/>
      <c r="I465" s="38"/>
      <c r="J465" s="38"/>
      <c r="K465" s="30"/>
      <c r="L465" s="12"/>
      <c r="M465" s="12"/>
      <c r="N465" s="12"/>
      <c r="O465" s="12"/>
    </row>
    <row r="466" spans="2:15" ht="14.25" customHeight="1" x14ac:dyDescent="0.3">
      <c r="B466" s="48"/>
      <c r="C466" s="2"/>
      <c r="D466" s="48"/>
      <c r="I466" s="38"/>
      <c r="J466" s="38"/>
      <c r="K466" s="30"/>
      <c r="L466" s="12"/>
      <c r="M466" s="12"/>
      <c r="N466" s="12"/>
      <c r="O466" s="12"/>
    </row>
    <row r="467" spans="2:15" ht="14.25" customHeight="1" x14ac:dyDescent="0.3">
      <c r="B467" s="48"/>
      <c r="C467" s="2"/>
      <c r="D467" s="48"/>
      <c r="I467" s="38"/>
      <c r="J467" s="38"/>
      <c r="K467" s="30"/>
      <c r="L467" s="12"/>
      <c r="M467" s="12"/>
      <c r="N467" s="12"/>
      <c r="O467" s="12"/>
    </row>
    <row r="468" spans="2:15" ht="14.25" customHeight="1" x14ac:dyDescent="0.3">
      <c r="B468" s="48"/>
      <c r="C468" s="2"/>
      <c r="D468" s="48"/>
      <c r="I468" s="38"/>
      <c r="J468" s="38"/>
      <c r="K468" s="30"/>
      <c r="L468" s="12"/>
      <c r="M468" s="12"/>
      <c r="N468" s="12"/>
      <c r="O468" s="12"/>
    </row>
    <row r="469" spans="2:15" ht="14.25" customHeight="1" x14ac:dyDescent="0.3">
      <c r="B469" s="48"/>
      <c r="C469" s="2"/>
      <c r="D469" s="48"/>
      <c r="I469" s="38"/>
      <c r="J469" s="38"/>
      <c r="K469" s="30"/>
      <c r="L469" s="12"/>
      <c r="M469" s="12"/>
      <c r="N469" s="12"/>
      <c r="O469" s="12"/>
    </row>
    <row r="470" spans="2:15" ht="14.25" customHeight="1" x14ac:dyDescent="0.3">
      <c r="B470" s="48"/>
      <c r="C470" s="2"/>
      <c r="D470" s="48"/>
      <c r="I470" s="38"/>
      <c r="J470" s="38"/>
      <c r="K470" s="30"/>
      <c r="L470" s="12"/>
      <c r="M470" s="12"/>
      <c r="N470" s="12"/>
      <c r="O470" s="12"/>
    </row>
    <row r="471" spans="2:15" ht="14.25" customHeight="1" x14ac:dyDescent="0.3">
      <c r="B471" s="48"/>
      <c r="C471" s="2"/>
      <c r="D471" s="48"/>
      <c r="I471" s="38"/>
      <c r="J471" s="38"/>
      <c r="K471" s="30"/>
      <c r="L471" s="12"/>
      <c r="M471" s="12"/>
      <c r="N471" s="12"/>
      <c r="O471" s="12"/>
    </row>
    <row r="472" spans="2:15" ht="14.25" customHeight="1" x14ac:dyDescent="0.3">
      <c r="B472" s="48"/>
      <c r="C472" s="2"/>
      <c r="D472" s="48"/>
      <c r="I472" s="38"/>
      <c r="J472" s="38"/>
      <c r="K472" s="30"/>
      <c r="L472" s="12"/>
      <c r="M472" s="12"/>
      <c r="N472" s="12"/>
      <c r="O472" s="12"/>
    </row>
    <row r="473" spans="2:15" ht="14.25" customHeight="1" x14ac:dyDescent="0.3">
      <c r="B473" s="48"/>
      <c r="C473" s="2"/>
      <c r="D473" s="48"/>
      <c r="I473" s="38"/>
      <c r="J473" s="38"/>
      <c r="K473" s="30"/>
      <c r="L473" s="12"/>
      <c r="M473" s="12"/>
      <c r="N473" s="12"/>
      <c r="O473" s="12"/>
    </row>
    <row r="474" spans="2:15" ht="14.25" customHeight="1" x14ac:dyDescent="0.3">
      <c r="B474" s="48"/>
      <c r="C474" s="2"/>
      <c r="D474" s="48"/>
      <c r="I474" s="38"/>
      <c r="J474" s="38"/>
      <c r="K474" s="30"/>
      <c r="L474" s="12"/>
      <c r="M474" s="12"/>
      <c r="N474" s="12"/>
      <c r="O474" s="12"/>
    </row>
    <row r="475" spans="2:15" ht="14.25" customHeight="1" x14ac:dyDescent="0.3">
      <c r="B475" s="48"/>
      <c r="C475" s="2"/>
      <c r="D475" s="48"/>
      <c r="I475" s="38"/>
      <c r="J475" s="38"/>
      <c r="K475" s="30"/>
      <c r="L475" s="12"/>
      <c r="M475" s="12"/>
      <c r="N475" s="12"/>
      <c r="O475" s="12"/>
    </row>
    <row r="476" spans="2:15" ht="14.25" customHeight="1" x14ac:dyDescent="0.3">
      <c r="B476" s="48"/>
      <c r="C476" s="2"/>
      <c r="D476" s="48"/>
      <c r="I476" s="38"/>
      <c r="J476" s="38"/>
      <c r="K476" s="30"/>
      <c r="L476" s="12"/>
      <c r="M476" s="12"/>
      <c r="N476" s="12"/>
      <c r="O476" s="12"/>
    </row>
    <row r="477" spans="2:15" ht="14.25" customHeight="1" x14ac:dyDescent="0.3">
      <c r="B477" s="48"/>
      <c r="C477" s="2"/>
      <c r="D477" s="48"/>
      <c r="I477" s="38"/>
      <c r="J477" s="38"/>
      <c r="K477" s="30"/>
      <c r="L477" s="12"/>
      <c r="M477" s="12"/>
      <c r="N477" s="12"/>
      <c r="O477" s="12"/>
    </row>
    <row r="478" spans="2:15" ht="14.25" customHeight="1" x14ac:dyDescent="0.3">
      <c r="B478" s="48"/>
      <c r="C478" s="2"/>
      <c r="D478" s="48"/>
      <c r="I478" s="38"/>
      <c r="J478" s="38"/>
      <c r="K478" s="30"/>
      <c r="L478" s="12"/>
      <c r="M478" s="12"/>
      <c r="N478" s="12"/>
      <c r="O478" s="12"/>
    </row>
    <row r="479" spans="2:15" ht="14.25" customHeight="1" x14ac:dyDescent="0.3">
      <c r="B479" s="48"/>
      <c r="C479" s="2"/>
      <c r="D479" s="48"/>
      <c r="I479" s="38"/>
      <c r="J479" s="38"/>
      <c r="K479" s="30"/>
      <c r="L479" s="12"/>
      <c r="M479" s="12"/>
      <c r="N479" s="12"/>
      <c r="O479" s="12"/>
    </row>
    <row r="480" spans="2:15" ht="14.25" customHeight="1" x14ac:dyDescent="0.3">
      <c r="B480" s="48"/>
      <c r="C480" s="2"/>
      <c r="D480" s="48"/>
      <c r="I480" s="38"/>
      <c r="J480" s="38"/>
      <c r="K480" s="30"/>
      <c r="L480" s="12"/>
      <c r="M480" s="12"/>
      <c r="N480" s="12"/>
      <c r="O480" s="12"/>
    </row>
    <row r="481" spans="2:15" ht="14.25" customHeight="1" x14ac:dyDescent="0.3">
      <c r="B481" s="48"/>
      <c r="C481" s="2"/>
      <c r="D481" s="48"/>
      <c r="I481" s="38"/>
      <c r="J481" s="38"/>
      <c r="K481" s="30"/>
      <c r="L481" s="12"/>
      <c r="M481" s="12"/>
      <c r="N481" s="12"/>
      <c r="O481" s="12"/>
    </row>
    <row r="482" spans="2:15" ht="14.25" customHeight="1" x14ac:dyDescent="0.3">
      <c r="B482" s="48"/>
      <c r="C482" s="2"/>
      <c r="D482" s="48"/>
      <c r="I482" s="38"/>
      <c r="J482" s="38"/>
      <c r="K482" s="30"/>
      <c r="L482" s="12"/>
      <c r="M482" s="12"/>
      <c r="N482" s="12"/>
      <c r="O482" s="12"/>
    </row>
    <row r="483" spans="2:15" ht="14.25" customHeight="1" x14ac:dyDescent="0.3">
      <c r="B483" s="48"/>
      <c r="C483" s="2"/>
      <c r="D483" s="48"/>
      <c r="I483" s="38"/>
      <c r="J483" s="38"/>
      <c r="K483" s="30"/>
      <c r="L483" s="12"/>
      <c r="M483" s="12"/>
      <c r="N483" s="12"/>
      <c r="O483" s="12"/>
    </row>
    <row r="484" spans="2:15" ht="14.25" customHeight="1" x14ac:dyDescent="0.3">
      <c r="B484" s="48"/>
      <c r="C484" s="2"/>
      <c r="D484" s="48"/>
      <c r="I484" s="38"/>
      <c r="J484" s="38"/>
      <c r="K484" s="30"/>
      <c r="L484" s="12"/>
      <c r="M484" s="12"/>
      <c r="N484" s="12"/>
      <c r="O484" s="12"/>
    </row>
    <row r="485" spans="2:15" ht="14.25" customHeight="1" x14ac:dyDescent="0.3">
      <c r="B485" s="48"/>
      <c r="C485" s="2"/>
      <c r="D485" s="48"/>
      <c r="I485" s="38"/>
      <c r="J485" s="38"/>
      <c r="K485" s="30"/>
      <c r="L485" s="12"/>
      <c r="M485" s="12"/>
      <c r="N485" s="12"/>
      <c r="O485" s="12"/>
    </row>
    <row r="486" spans="2:15" ht="14.25" customHeight="1" x14ac:dyDescent="0.3">
      <c r="B486" s="48"/>
      <c r="C486" s="2"/>
      <c r="D486" s="48"/>
      <c r="I486" s="38"/>
      <c r="J486" s="38"/>
      <c r="K486" s="30"/>
      <c r="L486" s="12"/>
      <c r="M486" s="12"/>
      <c r="N486" s="12"/>
      <c r="O486" s="12"/>
    </row>
    <row r="487" spans="2:15" ht="14.25" customHeight="1" x14ac:dyDescent="0.3">
      <c r="B487" s="48"/>
      <c r="C487" s="2"/>
      <c r="D487" s="48"/>
      <c r="I487" s="38"/>
      <c r="J487" s="38"/>
      <c r="K487" s="30"/>
      <c r="L487" s="12"/>
      <c r="M487" s="12"/>
      <c r="N487" s="12"/>
      <c r="O487" s="12"/>
    </row>
    <row r="488" spans="2:15" ht="14.25" customHeight="1" x14ac:dyDescent="0.3">
      <c r="B488" s="48"/>
      <c r="C488" s="2"/>
      <c r="D488" s="48"/>
      <c r="I488" s="38"/>
      <c r="J488" s="38"/>
      <c r="K488" s="30"/>
      <c r="L488" s="12"/>
      <c r="M488" s="12"/>
      <c r="N488" s="12"/>
      <c r="O488" s="12"/>
    </row>
    <row r="489" spans="2:15" ht="14.25" customHeight="1" x14ac:dyDescent="0.3">
      <c r="B489" s="48"/>
      <c r="C489" s="2"/>
      <c r="D489" s="48"/>
      <c r="I489" s="38"/>
      <c r="J489" s="38"/>
      <c r="K489" s="30"/>
      <c r="L489" s="12"/>
      <c r="M489" s="12"/>
      <c r="N489" s="12"/>
      <c r="O489" s="12"/>
    </row>
    <row r="490" spans="2:15" ht="14.25" customHeight="1" x14ac:dyDescent="0.3">
      <c r="B490" s="48"/>
      <c r="C490" s="2"/>
      <c r="D490" s="48"/>
      <c r="I490" s="38"/>
      <c r="J490" s="38"/>
      <c r="K490" s="30"/>
      <c r="L490" s="12"/>
      <c r="M490" s="12"/>
      <c r="N490" s="12"/>
      <c r="O490" s="12"/>
    </row>
    <row r="491" spans="2:15" ht="14.25" customHeight="1" x14ac:dyDescent="0.3">
      <c r="B491" s="48"/>
      <c r="C491" s="2"/>
      <c r="D491" s="48"/>
      <c r="I491" s="38"/>
      <c r="J491" s="38"/>
      <c r="K491" s="30"/>
      <c r="L491" s="12"/>
      <c r="M491" s="12"/>
      <c r="N491" s="12"/>
      <c r="O491" s="12"/>
    </row>
    <row r="492" spans="2:15" ht="14.25" customHeight="1" x14ac:dyDescent="0.3">
      <c r="B492" s="48"/>
      <c r="C492" s="2"/>
      <c r="D492" s="48"/>
      <c r="I492" s="38"/>
      <c r="J492" s="38"/>
      <c r="K492" s="30"/>
      <c r="L492" s="12"/>
      <c r="M492" s="12"/>
      <c r="N492" s="12"/>
      <c r="O492" s="12"/>
    </row>
    <row r="493" spans="2:15" ht="14.25" customHeight="1" x14ac:dyDescent="0.3">
      <c r="B493" s="48"/>
      <c r="C493" s="2"/>
      <c r="D493" s="48"/>
      <c r="I493" s="38"/>
      <c r="J493" s="38"/>
      <c r="K493" s="30"/>
      <c r="L493" s="12"/>
      <c r="M493" s="12"/>
      <c r="N493" s="12"/>
      <c r="O493" s="12"/>
    </row>
    <row r="494" spans="2:15" ht="14.25" customHeight="1" x14ac:dyDescent="0.3">
      <c r="B494" s="48"/>
      <c r="C494" s="2"/>
      <c r="D494" s="48"/>
      <c r="I494" s="38"/>
      <c r="J494" s="38"/>
      <c r="K494" s="30"/>
      <c r="L494" s="12"/>
      <c r="M494" s="12"/>
      <c r="N494" s="12"/>
      <c r="O494" s="12"/>
    </row>
    <row r="495" spans="2:15" ht="14.25" customHeight="1" x14ac:dyDescent="0.3">
      <c r="B495" s="48"/>
      <c r="C495" s="2"/>
      <c r="D495" s="48"/>
      <c r="I495" s="38"/>
      <c r="J495" s="38"/>
      <c r="K495" s="30"/>
      <c r="L495" s="12"/>
      <c r="M495" s="12"/>
      <c r="N495" s="12"/>
      <c r="O495" s="12"/>
    </row>
    <row r="496" spans="2:15" ht="14.25" customHeight="1" x14ac:dyDescent="0.3">
      <c r="B496" s="48"/>
      <c r="C496" s="2"/>
      <c r="D496" s="48"/>
      <c r="I496" s="38"/>
      <c r="J496" s="38"/>
      <c r="K496" s="30"/>
      <c r="L496" s="12"/>
      <c r="M496" s="12"/>
      <c r="N496" s="12"/>
      <c r="O496" s="12"/>
    </row>
    <row r="497" spans="2:15" ht="14.25" customHeight="1" x14ac:dyDescent="0.3">
      <c r="B497" s="48"/>
      <c r="C497" s="2"/>
      <c r="D497" s="48"/>
      <c r="I497" s="38"/>
      <c r="J497" s="38"/>
      <c r="K497" s="30"/>
      <c r="L497" s="12"/>
      <c r="M497" s="12"/>
      <c r="N497" s="12"/>
      <c r="O497" s="12"/>
    </row>
    <row r="498" spans="2:15" ht="14.25" customHeight="1" x14ac:dyDescent="0.3">
      <c r="B498" s="48"/>
      <c r="C498" s="2"/>
      <c r="D498" s="48"/>
      <c r="I498" s="38"/>
      <c r="J498" s="38"/>
      <c r="K498" s="30"/>
      <c r="L498" s="12"/>
      <c r="M498" s="12"/>
      <c r="N498" s="12"/>
      <c r="O498" s="12"/>
    </row>
    <row r="499" spans="2:15" ht="14.25" customHeight="1" x14ac:dyDescent="0.3">
      <c r="B499" s="48"/>
      <c r="C499" s="2"/>
      <c r="D499" s="48"/>
      <c r="I499" s="38"/>
      <c r="J499" s="38"/>
      <c r="K499" s="30"/>
      <c r="L499" s="12"/>
      <c r="M499" s="12"/>
      <c r="N499" s="12"/>
      <c r="O499" s="12"/>
    </row>
    <row r="500" spans="2:15" ht="14.25" customHeight="1" x14ac:dyDescent="0.3">
      <c r="B500" s="48"/>
      <c r="C500" s="2"/>
      <c r="D500" s="48"/>
      <c r="I500" s="38"/>
      <c r="J500" s="38"/>
      <c r="K500" s="30"/>
      <c r="L500" s="12"/>
      <c r="M500" s="12"/>
      <c r="N500" s="12"/>
      <c r="O500" s="12"/>
    </row>
    <row r="501" spans="2:15" ht="14.25" customHeight="1" x14ac:dyDescent="0.3">
      <c r="B501" s="48"/>
      <c r="C501" s="2"/>
      <c r="D501" s="48"/>
      <c r="I501" s="38"/>
      <c r="J501" s="38"/>
      <c r="K501" s="30"/>
      <c r="L501" s="12"/>
      <c r="M501" s="12"/>
      <c r="N501" s="12"/>
      <c r="O501" s="12"/>
    </row>
    <row r="502" spans="2:15" ht="14.25" customHeight="1" x14ac:dyDescent="0.3">
      <c r="B502" s="48"/>
      <c r="C502" s="2"/>
      <c r="D502" s="48"/>
      <c r="I502" s="38"/>
      <c r="J502" s="38"/>
      <c r="K502" s="30"/>
      <c r="L502" s="12"/>
      <c r="M502" s="12"/>
      <c r="N502" s="12"/>
      <c r="O502" s="12"/>
    </row>
    <row r="503" spans="2:15" ht="14.25" customHeight="1" x14ac:dyDescent="0.3">
      <c r="B503" s="48"/>
      <c r="C503" s="2"/>
      <c r="D503" s="48"/>
      <c r="I503" s="38"/>
      <c r="J503" s="38"/>
      <c r="K503" s="30"/>
      <c r="L503" s="12"/>
      <c r="M503" s="12"/>
      <c r="N503" s="12"/>
      <c r="O503" s="12"/>
    </row>
    <row r="504" spans="2:15" ht="14.25" customHeight="1" x14ac:dyDescent="0.3">
      <c r="B504" s="48"/>
      <c r="C504" s="2"/>
      <c r="D504" s="48"/>
      <c r="I504" s="38"/>
      <c r="J504" s="38"/>
      <c r="K504" s="30"/>
      <c r="L504" s="12"/>
      <c r="M504" s="12"/>
      <c r="N504" s="12"/>
      <c r="O504" s="12"/>
    </row>
    <row r="505" spans="2:15" ht="14.25" customHeight="1" x14ac:dyDescent="0.3">
      <c r="B505" s="48"/>
      <c r="C505" s="2"/>
      <c r="D505" s="48"/>
      <c r="I505" s="38"/>
      <c r="J505" s="38"/>
      <c r="K505" s="30"/>
      <c r="L505" s="12"/>
      <c r="M505" s="12"/>
      <c r="N505" s="12"/>
      <c r="O505" s="12"/>
    </row>
    <row r="506" spans="2:15" ht="14.25" customHeight="1" x14ac:dyDescent="0.3">
      <c r="B506" s="48"/>
      <c r="C506" s="2"/>
      <c r="D506" s="48"/>
      <c r="I506" s="38"/>
      <c r="J506" s="38"/>
      <c r="K506" s="30"/>
      <c r="L506" s="12"/>
      <c r="M506" s="12"/>
      <c r="N506" s="12"/>
      <c r="O506" s="12"/>
    </row>
    <row r="507" spans="2:15" ht="14.25" customHeight="1" x14ac:dyDescent="0.3">
      <c r="B507" s="48"/>
      <c r="C507" s="2"/>
      <c r="D507" s="48"/>
      <c r="I507" s="38"/>
      <c r="J507" s="38"/>
      <c r="K507" s="30"/>
      <c r="L507" s="12"/>
      <c r="M507" s="12"/>
      <c r="N507" s="12"/>
      <c r="O507" s="12"/>
    </row>
    <row r="508" spans="2:15" ht="14.25" customHeight="1" x14ac:dyDescent="0.3">
      <c r="B508" s="48"/>
      <c r="C508" s="2"/>
      <c r="D508" s="48"/>
      <c r="I508" s="38"/>
      <c r="J508" s="38"/>
      <c r="K508" s="30"/>
      <c r="L508" s="12"/>
      <c r="M508" s="12"/>
      <c r="N508" s="12"/>
      <c r="O508" s="12"/>
    </row>
    <row r="509" spans="2:15" ht="14.25" customHeight="1" x14ac:dyDescent="0.3">
      <c r="B509" s="48"/>
      <c r="C509" s="2"/>
      <c r="D509" s="48"/>
      <c r="I509" s="38"/>
      <c r="J509" s="38"/>
      <c r="K509" s="30"/>
      <c r="L509" s="12"/>
      <c r="M509" s="12"/>
      <c r="N509" s="12"/>
      <c r="O509" s="12"/>
    </row>
    <row r="510" spans="2:15" ht="14.25" customHeight="1" x14ac:dyDescent="0.3">
      <c r="B510" s="48"/>
      <c r="C510" s="2"/>
      <c r="D510" s="48"/>
      <c r="I510" s="38"/>
      <c r="J510" s="38"/>
      <c r="K510" s="30"/>
      <c r="L510" s="12"/>
      <c r="M510" s="12"/>
      <c r="N510" s="12"/>
      <c r="O510" s="12"/>
    </row>
    <row r="511" spans="2:15" ht="14.25" customHeight="1" x14ac:dyDescent="0.3">
      <c r="B511" s="48"/>
      <c r="C511" s="2"/>
      <c r="D511" s="48"/>
      <c r="I511" s="38"/>
      <c r="J511" s="38"/>
      <c r="K511" s="30"/>
      <c r="L511" s="12"/>
      <c r="M511" s="12"/>
      <c r="N511" s="12"/>
      <c r="O511" s="12"/>
    </row>
    <row r="512" spans="2:15" ht="14.25" customHeight="1" x14ac:dyDescent="0.3">
      <c r="B512" s="48"/>
      <c r="C512" s="2"/>
      <c r="D512" s="48"/>
      <c r="I512" s="38"/>
      <c r="J512" s="38"/>
      <c r="K512" s="30"/>
      <c r="L512" s="12"/>
      <c r="M512" s="12"/>
      <c r="N512" s="12"/>
      <c r="O512" s="12"/>
    </row>
    <row r="513" spans="2:15" ht="14.25" customHeight="1" x14ac:dyDescent="0.3">
      <c r="B513" s="48"/>
      <c r="C513" s="2"/>
      <c r="D513" s="48"/>
      <c r="I513" s="38"/>
      <c r="J513" s="38"/>
      <c r="K513" s="30"/>
      <c r="L513" s="12"/>
      <c r="M513" s="12"/>
      <c r="N513" s="12"/>
      <c r="O513" s="12"/>
    </row>
    <row r="514" spans="2:15" ht="14.25" customHeight="1" x14ac:dyDescent="0.3">
      <c r="B514" s="48"/>
      <c r="C514" s="2"/>
      <c r="D514" s="48"/>
      <c r="I514" s="38"/>
      <c r="J514" s="38"/>
      <c r="K514" s="30"/>
      <c r="L514" s="12"/>
      <c r="M514" s="12"/>
      <c r="N514" s="12"/>
      <c r="O514" s="12"/>
    </row>
    <row r="515" spans="2:15" ht="14.25" customHeight="1" x14ac:dyDescent="0.3">
      <c r="B515" s="48"/>
      <c r="C515" s="2"/>
      <c r="D515" s="48"/>
      <c r="I515" s="38"/>
      <c r="J515" s="38"/>
      <c r="K515" s="30"/>
      <c r="L515" s="12"/>
      <c r="M515" s="12"/>
      <c r="N515" s="12"/>
      <c r="O515" s="12"/>
    </row>
    <row r="516" spans="2:15" ht="14.25" customHeight="1" x14ac:dyDescent="0.3">
      <c r="B516" s="48"/>
      <c r="C516" s="2"/>
      <c r="D516" s="48"/>
      <c r="I516" s="38"/>
      <c r="J516" s="38"/>
      <c r="K516" s="30"/>
      <c r="L516" s="12"/>
      <c r="M516" s="12"/>
      <c r="N516" s="12"/>
      <c r="O516" s="12"/>
    </row>
    <row r="517" spans="2:15" ht="14.25" customHeight="1" x14ac:dyDescent="0.3">
      <c r="B517" s="48"/>
      <c r="C517" s="2"/>
      <c r="D517" s="48"/>
      <c r="I517" s="38"/>
      <c r="J517" s="38"/>
      <c r="K517" s="30"/>
      <c r="L517" s="12"/>
      <c r="M517" s="12"/>
      <c r="N517" s="12"/>
      <c r="O517" s="12"/>
    </row>
    <row r="518" spans="2:15" ht="14.25" customHeight="1" x14ac:dyDescent="0.3">
      <c r="B518" s="48"/>
      <c r="C518" s="2"/>
      <c r="D518" s="48"/>
      <c r="I518" s="38"/>
      <c r="J518" s="38"/>
      <c r="K518" s="30"/>
      <c r="L518" s="12"/>
      <c r="M518" s="12"/>
      <c r="N518" s="12"/>
      <c r="O518" s="12"/>
    </row>
    <row r="519" spans="2:15" ht="14.25" customHeight="1" x14ac:dyDescent="0.3">
      <c r="B519" s="48"/>
      <c r="C519" s="2"/>
      <c r="D519" s="48"/>
      <c r="I519" s="38"/>
      <c r="J519" s="38"/>
      <c r="K519" s="30"/>
      <c r="L519" s="12"/>
      <c r="M519" s="12"/>
      <c r="N519" s="12"/>
      <c r="O519" s="12"/>
    </row>
    <row r="520" spans="2:15" ht="14.25" customHeight="1" x14ac:dyDescent="0.3">
      <c r="B520" s="48"/>
      <c r="C520" s="2"/>
      <c r="D520" s="48"/>
      <c r="I520" s="38"/>
      <c r="J520" s="38"/>
      <c r="K520" s="30"/>
      <c r="L520" s="12"/>
      <c r="M520" s="12"/>
      <c r="N520" s="12"/>
      <c r="O520" s="12"/>
    </row>
    <row r="521" spans="2:15" ht="14.25" customHeight="1" x14ac:dyDescent="0.3">
      <c r="B521" s="48"/>
      <c r="C521" s="2"/>
      <c r="D521" s="48"/>
      <c r="I521" s="38"/>
      <c r="J521" s="38"/>
      <c r="K521" s="30"/>
      <c r="L521" s="12"/>
      <c r="M521" s="12"/>
      <c r="N521" s="12"/>
      <c r="O521" s="12"/>
    </row>
    <row r="522" spans="2:15" ht="14.25" customHeight="1" x14ac:dyDescent="0.3">
      <c r="B522" s="48"/>
      <c r="C522" s="2"/>
      <c r="D522" s="48"/>
      <c r="I522" s="38"/>
      <c r="J522" s="38"/>
      <c r="K522" s="30"/>
      <c r="L522" s="12"/>
      <c r="M522" s="12"/>
      <c r="N522" s="12"/>
      <c r="O522" s="12"/>
    </row>
    <row r="523" spans="2:15" ht="14.25" customHeight="1" x14ac:dyDescent="0.3">
      <c r="B523" s="48"/>
      <c r="C523" s="2"/>
      <c r="D523" s="48"/>
      <c r="I523" s="38"/>
      <c r="J523" s="38"/>
      <c r="K523" s="30"/>
      <c r="L523" s="12"/>
      <c r="M523" s="12"/>
      <c r="N523" s="12"/>
      <c r="O523" s="12"/>
    </row>
    <row r="524" spans="2:15" ht="14.25" customHeight="1" x14ac:dyDescent="0.3">
      <c r="B524" s="48"/>
      <c r="C524" s="2"/>
      <c r="D524" s="48"/>
      <c r="I524" s="38"/>
      <c r="J524" s="38"/>
      <c r="K524" s="30"/>
      <c r="L524" s="12"/>
      <c r="M524" s="12"/>
      <c r="N524" s="12"/>
      <c r="O524" s="12"/>
    </row>
    <row r="525" spans="2:15" ht="14.25" customHeight="1" x14ac:dyDescent="0.3">
      <c r="B525" s="48"/>
      <c r="C525" s="2"/>
      <c r="D525" s="48"/>
      <c r="I525" s="38"/>
      <c r="J525" s="38"/>
      <c r="K525" s="30"/>
      <c r="L525" s="12"/>
      <c r="M525" s="12"/>
      <c r="N525" s="12"/>
      <c r="O525" s="12"/>
    </row>
    <row r="526" spans="2:15" ht="14.25" customHeight="1" x14ac:dyDescent="0.3">
      <c r="B526" s="48"/>
      <c r="C526" s="2"/>
      <c r="D526" s="48"/>
      <c r="I526" s="38"/>
      <c r="J526" s="38"/>
      <c r="K526" s="30"/>
      <c r="L526" s="12"/>
      <c r="M526" s="12"/>
      <c r="N526" s="12"/>
      <c r="O526" s="12"/>
    </row>
    <row r="527" spans="2:15" ht="14.25" customHeight="1" x14ac:dyDescent="0.3">
      <c r="B527" s="48"/>
      <c r="C527" s="2"/>
      <c r="D527" s="48"/>
      <c r="I527" s="38"/>
      <c r="J527" s="38"/>
      <c r="K527" s="30"/>
      <c r="L527" s="12"/>
      <c r="M527" s="12"/>
      <c r="N527" s="12"/>
      <c r="O527" s="12"/>
    </row>
    <row r="528" spans="2:15" ht="14.25" customHeight="1" x14ac:dyDescent="0.3">
      <c r="B528" s="48"/>
      <c r="C528" s="2"/>
      <c r="D528" s="48"/>
      <c r="I528" s="38"/>
      <c r="J528" s="38"/>
      <c r="K528" s="30"/>
      <c r="L528" s="12"/>
      <c r="M528" s="12"/>
      <c r="N528" s="12"/>
      <c r="O528" s="12"/>
    </row>
    <row r="529" spans="2:15" ht="14.25" customHeight="1" x14ac:dyDescent="0.3">
      <c r="B529" s="48"/>
      <c r="C529" s="2"/>
      <c r="D529" s="48"/>
      <c r="I529" s="38"/>
      <c r="J529" s="38"/>
      <c r="K529" s="30"/>
      <c r="L529" s="12"/>
      <c r="M529" s="12"/>
      <c r="N529" s="12"/>
      <c r="O529" s="12"/>
    </row>
    <row r="530" spans="2:15" ht="14.25" customHeight="1" x14ac:dyDescent="0.3">
      <c r="B530" s="48"/>
      <c r="C530" s="2"/>
      <c r="D530" s="48"/>
      <c r="I530" s="38"/>
      <c r="J530" s="38"/>
      <c r="K530" s="30"/>
      <c r="L530" s="12"/>
      <c r="M530" s="12"/>
      <c r="N530" s="12"/>
      <c r="O530" s="12"/>
    </row>
    <row r="531" spans="2:15" ht="14.25" customHeight="1" x14ac:dyDescent="0.3">
      <c r="B531" s="48"/>
      <c r="C531" s="2"/>
      <c r="D531" s="48"/>
      <c r="I531" s="38"/>
      <c r="J531" s="38"/>
      <c r="K531" s="30"/>
      <c r="L531" s="12"/>
      <c r="M531" s="12"/>
      <c r="N531" s="12"/>
      <c r="O531" s="12"/>
    </row>
    <row r="532" spans="2:15" ht="14.25" customHeight="1" x14ac:dyDescent="0.3">
      <c r="B532" s="48"/>
      <c r="C532" s="2"/>
      <c r="D532" s="48"/>
      <c r="I532" s="38"/>
      <c r="J532" s="38"/>
      <c r="K532" s="30"/>
      <c r="L532" s="12"/>
      <c r="M532" s="12"/>
      <c r="N532" s="12"/>
      <c r="O532" s="12"/>
    </row>
    <row r="533" spans="2:15" ht="14.25" customHeight="1" x14ac:dyDescent="0.3">
      <c r="B533" s="48"/>
      <c r="C533" s="2"/>
      <c r="D533" s="48"/>
      <c r="I533" s="38"/>
      <c r="J533" s="38"/>
      <c r="K533" s="30"/>
      <c r="L533" s="12"/>
      <c r="M533" s="12"/>
      <c r="N533" s="12"/>
      <c r="O533" s="12"/>
    </row>
    <row r="534" spans="2:15" ht="14.25" customHeight="1" x14ac:dyDescent="0.3">
      <c r="B534" s="48"/>
      <c r="C534" s="2"/>
      <c r="D534" s="48"/>
      <c r="I534" s="38"/>
      <c r="J534" s="38"/>
      <c r="K534" s="30"/>
      <c r="L534" s="12"/>
      <c r="M534" s="12"/>
      <c r="N534" s="12"/>
      <c r="O534" s="12"/>
    </row>
    <row r="535" spans="2:15" ht="14.25" customHeight="1" x14ac:dyDescent="0.3">
      <c r="B535" s="48"/>
      <c r="C535" s="2"/>
      <c r="D535" s="48"/>
      <c r="I535" s="38"/>
      <c r="J535" s="38"/>
      <c r="K535" s="30"/>
      <c r="L535" s="12"/>
      <c r="M535" s="12"/>
      <c r="N535" s="12"/>
      <c r="O535" s="12"/>
    </row>
    <row r="536" spans="2:15" ht="14.25" customHeight="1" x14ac:dyDescent="0.3">
      <c r="B536" s="48"/>
      <c r="C536" s="2"/>
      <c r="D536" s="48"/>
      <c r="I536" s="38"/>
      <c r="J536" s="38"/>
      <c r="K536" s="30"/>
      <c r="L536" s="12"/>
      <c r="M536" s="12"/>
      <c r="N536" s="12"/>
      <c r="O536" s="12"/>
    </row>
    <row r="537" spans="2:15" ht="14.25" customHeight="1" x14ac:dyDescent="0.3">
      <c r="B537" s="48"/>
      <c r="C537" s="2"/>
      <c r="D537" s="48"/>
      <c r="I537" s="38"/>
      <c r="J537" s="38"/>
      <c r="K537" s="30"/>
      <c r="L537" s="12"/>
      <c r="M537" s="12"/>
      <c r="N537" s="12"/>
      <c r="O537" s="12"/>
    </row>
    <row r="538" spans="2:15" ht="14.25" customHeight="1" x14ac:dyDescent="0.3">
      <c r="B538" s="48"/>
      <c r="C538" s="2"/>
      <c r="D538" s="48"/>
      <c r="I538" s="38"/>
      <c r="J538" s="38"/>
      <c r="K538" s="30"/>
      <c r="L538" s="12"/>
      <c r="M538" s="12"/>
      <c r="N538" s="12"/>
      <c r="O538" s="12"/>
    </row>
    <row r="539" spans="2:15" ht="14.25" customHeight="1" x14ac:dyDescent="0.3">
      <c r="B539" s="48"/>
      <c r="C539" s="2"/>
      <c r="D539" s="48"/>
      <c r="I539" s="38"/>
      <c r="J539" s="38"/>
      <c r="K539" s="30"/>
      <c r="L539" s="12"/>
      <c r="M539" s="12"/>
      <c r="N539" s="12"/>
      <c r="O539" s="12"/>
    </row>
    <row r="540" spans="2:15" ht="14.25" customHeight="1" x14ac:dyDescent="0.3">
      <c r="B540" s="48"/>
      <c r="C540" s="2"/>
      <c r="D540" s="48"/>
      <c r="I540" s="38"/>
      <c r="J540" s="38"/>
      <c r="K540" s="30"/>
      <c r="L540" s="12"/>
      <c r="M540" s="12"/>
      <c r="N540" s="12"/>
      <c r="O540" s="12"/>
    </row>
    <row r="541" spans="2:15" ht="14.25" customHeight="1" x14ac:dyDescent="0.3">
      <c r="B541" s="48"/>
      <c r="C541" s="2"/>
      <c r="D541" s="48"/>
      <c r="I541" s="38"/>
      <c r="J541" s="38"/>
      <c r="K541" s="30"/>
      <c r="L541" s="12"/>
      <c r="M541" s="12"/>
      <c r="N541" s="12"/>
      <c r="O541" s="12"/>
    </row>
    <row r="542" spans="2:15" ht="14.25" customHeight="1" x14ac:dyDescent="0.3">
      <c r="B542" s="48"/>
      <c r="C542" s="2"/>
      <c r="D542" s="48"/>
      <c r="I542" s="38"/>
      <c r="J542" s="38"/>
      <c r="K542" s="30"/>
      <c r="L542" s="12"/>
      <c r="M542" s="12"/>
      <c r="N542" s="12"/>
      <c r="O542" s="12"/>
    </row>
    <row r="543" spans="2:15" ht="14.25" customHeight="1" x14ac:dyDescent="0.3">
      <c r="B543" s="48"/>
      <c r="C543" s="2"/>
      <c r="D543" s="48"/>
      <c r="I543" s="38"/>
      <c r="J543" s="38"/>
      <c r="K543" s="30"/>
      <c r="L543" s="12"/>
      <c r="M543" s="12"/>
      <c r="N543" s="12"/>
      <c r="O543" s="12"/>
    </row>
    <row r="544" spans="2:15" ht="14.25" customHeight="1" x14ac:dyDescent="0.3">
      <c r="B544" s="48"/>
      <c r="C544" s="2"/>
      <c r="D544" s="48"/>
      <c r="I544" s="38"/>
      <c r="J544" s="38"/>
      <c r="K544" s="30"/>
      <c r="L544" s="12"/>
      <c r="M544" s="12"/>
      <c r="N544" s="12"/>
      <c r="O544" s="12"/>
    </row>
    <row r="545" spans="2:15" ht="14.25" customHeight="1" x14ac:dyDescent="0.3">
      <c r="B545" s="48"/>
      <c r="C545" s="2"/>
      <c r="D545" s="48"/>
      <c r="I545" s="38"/>
      <c r="J545" s="38"/>
      <c r="K545" s="30"/>
      <c r="L545" s="12"/>
      <c r="M545" s="12"/>
      <c r="N545" s="12"/>
      <c r="O545" s="12"/>
    </row>
    <row r="546" spans="2:15" ht="14.25" customHeight="1" x14ac:dyDescent="0.3">
      <c r="B546" s="48"/>
      <c r="C546" s="2"/>
      <c r="D546" s="48"/>
      <c r="I546" s="38"/>
      <c r="J546" s="38"/>
      <c r="K546" s="30"/>
      <c r="L546" s="12"/>
      <c r="M546" s="12"/>
      <c r="N546" s="12"/>
      <c r="O546" s="12"/>
    </row>
    <row r="547" spans="2:15" ht="14.25" customHeight="1" x14ac:dyDescent="0.3">
      <c r="B547" s="48"/>
      <c r="C547" s="2"/>
      <c r="D547" s="48"/>
      <c r="I547" s="38"/>
      <c r="J547" s="38"/>
      <c r="K547" s="30"/>
      <c r="L547" s="12"/>
      <c r="M547" s="12"/>
      <c r="N547" s="12"/>
      <c r="O547" s="12"/>
    </row>
    <row r="548" spans="2:15" ht="14.25" customHeight="1" x14ac:dyDescent="0.3">
      <c r="B548" s="48"/>
      <c r="C548" s="2"/>
      <c r="D548" s="48"/>
      <c r="I548" s="38"/>
      <c r="J548" s="38"/>
      <c r="K548" s="30"/>
      <c r="L548" s="12"/>
      <c r="M548" s="12"/>
      <c r="N548" s="12"/>
      <c r="O548" s="12"/>
    </row>
    <row r="549" spans="2:15" ht="14.25" customHeight="1" x14ac:dyDescent="0.3">
      <c r="B549" s="48"/>
      <c r="C549" s="2"/>
      <c r="D549" s="48"/>
      <c r="I549" s="38"/>
      <c r="J549" s="38"/>
      <c r="K549" s="30"/>
      <c r="L549" s="12"/>
      <c r="M549" s="12"/>
      <c r="N549" s="12"/>
      <c r="O549" s="12"/>
    </row>
    <row r="550" spans="2:15" ht="14.25" customHeight="1" x14ac:dyDescent="0.3">
      <c r="B550" s="48"/>
      <c r="C550" s="2"/>
      <c r="D550" s="48"/>
      <c r="I550" s="38"/>
      <c r="J550" s="38"/>
      <c r="K550" s="30"/>
      <c r="L550" s="12"/>
      <c r="M550" s="12"/>
      <c r="N550" s="12"/>
      <c r="O550" s="12"/>
    </row>
    <row r="551" spans="2:15" ht="14.25" customHeight="1" x14ac:dyDescent="0.3">
      <c r="B551" s="48"/>
      <c r="C551" s="2"/>
      <c r="D551" s="48"/>
      <c r="I551" s="38"/>
      <c r="J551" s="38"/>
      <c r="K551" s="30"/>
      <c r="L551" s="12"/>
      <c r="M551" s="12"/>
      <c r="N551" s="12"/>
      <c r="O551" s="12"/>
    </row>
    <row r="552" spans="2:15" ht="14.25" customHeight="1" x14ac:dyDescent="0.3">
      <c r="B552" s="48"/>
      <c r="C552" s="2"/>
      <c r="D552" s="48"/>
      <c r="I552" s="38"/>
      <c r="J552" s="38"/>
      <c r="K552" s="30"/>
      <c r="L552" s="12"/>
      <c r="M552" s="12"/>
      <c r="N552" s="12"/>
      <c r="O552" s="12"/>
    </row>
    <row r="553" spans="2:15" ht="14.25" customHeight="1" x14ac:dyDescent="0.3">
      <c r="B553" s="48"/>
      <c r="C553" s="2"/>
      <c r="D553" s="48"/>
      <c r="I553" s="38"/>
      <c r="J553" s="38"/>
      <c r="K553" s="30"/>
      <c r="L553" s="12"/>
      <c r="M553" s="12"/>
      <c r="N553" s="12"/>
      <c r="O553" s="12"/>
    </row>
    <row r="554" spans="2:15" ht="14.25" customHeight="1" x14ac:dyDescent="0.3">
      <c r="B554" s="48"/>
      <c r="C554" s="2"/>
      <c r="D554" s="48"/>
      <c r="I554" s="38"/>
      <c r="J554" s="38"/>
      <c r="K554" s="30"/>
      <c r="L554" s="12"/>
      <c r="M554" s="12"/>
      <c r="N554" s="12"/>
      <c r="O554" s="12"/>
    </row>
    <row r="555" spans="2:15" ht="14.25" customHeight="1" x14ac:dyDescent="0.3">
      <c r="B555" s="48"/>
      <c r="C555" s="2"/>
      <c r="D555" s="48"/>
      <c r="I555" s="38"/>
      <c r="J555" s="38"/>
      <c r="K555" s="30"/>
      <c r="L555" s="12"/>
      <c r="M555" s="12"/>
      <c r="N555" s="12"/>
      <c r="O555" s="12"/>
    </row>
    <row r="556" spans="2:15" ht="14.25" customHeight="1" x14ac:dyDescent="0.3">
      <c r="B556" s="48"/>
      <c r="C556" s="2"/>
      <c r="D556" s="48"/>
      <c r="I556" s="38"/>
      <c r="J556" s="38"/>
      <c r="K556" s="30"/>
      <c r="L556" s="12"/>
      <c r="M556" s="12"/>
      <c r="N556" s="12"/>
      <c r="O556" s="12"/>
    </row>
    <row r="557" spans="2:15" ht="14.25" customHeight="1" x14ac:dyDescent="0.3">
      <c r="B557" s="48"/>
      <c r="C557" s="2"/>
      <c r="D557" s="48"/>
      <c r="I557" s="38"/>
      <c r="J557" s="38"/>
      <c r="K557" s="30"/>
      <c r="L557" s="12"/>
      <c r="M557" s="12"/>
      <c r="N557" s="12"/>
      <c r="O557" s="12"/>
    </row>
    <row r="558" spans="2:15" ht="14.25" customHeight="1" x14ac:dyDescent="0.3">
      <c r="B558" s="48"/>
      <c r="C558" s="2"/>
      <c r="D558" s="48"/>
      <c r="I558" s="38"/>
      <c r="J558" s="38"/>
      <c r="K558" s="30"/>
      <c r="L558" s="12"/>
      <c r="M558" s="12"/>
      <c r="N558" s="12"/>
      <c r="O558" s="12"/>
    </row>
    <row r="559" spans="2:15" ht="14.25" customHeight="1" x14ac:dyDescent="0.3">
      <c r="B559" s="48"/>
      <c r="C559" s="2"/>
      <c r="D559" s="48"/>
      <c r="I559" s="38"/>
      <c r="J559" s="38"/>
      <c r="K559" s="30"/>
      <c r="L559" s="12"/>
      <c r="M559" s="12"/>
      <c r="N559" s="12"/>
      <c r="O559" s="12"/>
    </row>
    <row r="560" spans="2:15" ht="14.25" customHeight="1" x14ac:dyDescent="0.3">
      <c r="B560" s="48"/>
      <c r="C560" s="2"/>
      <c r="D560" s="48"/>
      <c r="I560" s="38"/>
      <c r="J560" s="38"/>
      <c r="K560" s="30"/>
      <c r="L560" s="12"/>
      <c r="M560" s="12"/>
      <c r="N560" s="12"/>
      <c r="O560" s="12"/>
    </row>
    <row r="561" spans="2:15" ht="14.25" customHeight="1" x14ac:dyDescent="0.3">
      <c r="B561" s="48"/>
      <c r="C561" s="2"/>
      <c r="D561" s="48"/>
      <c r="I561" s="38"/>
      <c r="J561" s="38"/>
      <c r="K561" s="30"/>
      <c r="L561" s="12"/>
      <c r="M561" s="12"/>
      <c r="N561" s="12"/>
      <c r="O561" s="12"/>
    </row>
    <row r="562" spans="2:15" ht="14.25" customHeight="1" x14ac:dyDescent="0.3">
      <c r="B562" s="48"/>
      <c r="C562" s="2"/>
      <c r="D562" s="48"/>
      <c r="I562" s="38"/>
      <c r="J562" s="38"/>
      <c r="K562" s="30"/>
      <c r="L562" s="12"/>
      <c r="M562" s="12"/>
      <c r="N562" s="12"/>
      <c r="O562" s="12"/>
    </row>
    <row r="563" spans="2:15" ht="14.25" customHeight="1" x14ac:dyDescent="0.3">
      <c r="B563" s="48"/>
      <c r="C563" s="2"/>
      <c r="D563" s="48"/>
      <c r="I563" s="38"/>
      <c r="J563" s="38"/>
      <c r="K563" s="30"/>
      <c r="L563" s="12"/>
      <c r="M563" s="12"/>
      <c r="N563" s="12"/>
      <c r="O563" s="12"/>
    </row>
    <row r="564" spans="2:15" ht="14.25" customHeight="1" x14ac:dyDescent="0.3">
      <c r="B564" s="48"/>
      <c r="C564" s="2"/>
      <c r="D564" s="48"/>
      <c r="I564" s="38"/>
      <c r="J564" s="38"/>
      <c r="K564" s="30"/>
      <c r="L564" s="12"/>
      <c r="M564" s="12"/>
      <c r="N564" s="12"/>
      <c r="O564" s="12"/>
    </row>
    <row r="565" spans="2:15" ht="14.25" customHeight="1" x14ac:dyDescent="0.3">
      <c r="B565" s="48"/>
      <c r="C565" s="2"/>
      <c r="D565" s="48"/>
      <c r="I565" s="38"/>
      <c r="J565" s="38"/>
      <c r="K565" s="30"/>
      <c r="L565" s="12"/>
      <c r="M565" s="12"/>
      <c r="N565" s="12"/>
      <c r="O565" s="12"/>
    </row>
    <row r="566" spans="2:15" ht="14.25" customHeight="1" x14ac:dyDescent="0.3">
      <c r="B566" s="48"/>
      <c r="C566" s="2"/>
      <c r="D566" s="48"/>
      <c r="I566" s="38"/>
      <c r="J566" s="38"/>
      <c r="K566" s="30"/>
      <c r="L566" s="12"/>
      <c r="M566" s="12"/>
      <c r="N566" s="12"/>
      <c r="O566" s="12"/>
    </row>
    <row r="567" spans="2:15" ht="14.25" customHeight="1" x14ac:dyDescent="0.3">
      <c r="B567" s="48"/>
      <c r="C567" s="2"/>
      <c r="D567" s="48"/>
      <c r="I567" s="38"/>
      <c r="J567" s="38"/>
      <c r="K567" s="30"/>
      <c r="L567" s="12"/>
      <c r="M567" s="12"/>
      <c r="N567" s="12"/>
      <c r="O567" s="12"/>
    </row>
    <row r="568" spans="2:15" ht="14.25" customHeight="1" x14ac:dyDescent="0.3">
      <c r="B568" s="48"/>
      <c r="C568" s="2"/>
      <c r="D568" s="48"/>
      <c r="I568" s="38"/>
      <c r="J568" s="38"/>
      <c r="K568" s="30"/>
      <c r="L568" s="12"/>
      <c r="M568" s="12"/>
      <c r="N568" s="12"/>
      <c r="O568" s="12"/>
    </row>
    <row r="569" spans="2:15" ht="14.25" customHeight="1" x14ac:dyDescent="0.3">
      <c r="B569" s="48"/>
      <c r="C569" s="2"/>
      <c r="D569" s="48"/>
      <c r="I569" s="38"/>
      <c r="J569" s="38"/>
      <c r="K569" s="30"/>
      <c r="L569" s="12"/>
      <c r="M569" s="12"/>
      <c r="N569" s="12"/>
      <c r="O569" s="12"/>
    </row>
    <row r="570" spans="2:15" ht="14.25" customHeight="1" x14ac:dyDescent="0.3">
      <c r="B570" s="48"/>
      <c r="C570" s="2"/>
      <c r="D570" s="48"/>
      <c r="I570" s="38"/>
      <c r="J570" s="38"/>
      <c r="K570" s="30"/>
      <c r="L570" s="12"/>
      <c r="M570" s="12"/>
      <c r="N570" s="12"/>
      <c r="O570" s="12"/>
    </row>
    <row r="571" spans="2:15" ht="14.25" customHeight="1" x14ac:dyDescent="0.3">
      <c r="B571" s="48"/>
      <c r="C571" s="2"/>
      <c r="D571" s="48"/>
      <c r="I571" s="38"/>
      <c r="J571" s="38"/>
      <c r="K571" s="30"/>
      <c r="L571" s="12"/>
      <c r="M571" s="12"/>
      <c r="N571" s="12"/>
      <c r="O571" s="12"/>
    </row>
    <row r="572" spans="2:15" ht="14.25" customHeight="1" x14ac:dyDescent="0.3">
      <c r="B572" s="48"/>
      <c r="C572" s="2"/>
      <c r="D572" s="48"/>
      <c r="I572" s="38"/>
      <c r="J572" s="38"/>
      <c r="K572" s="30"/>
      <c r="L572" s="12"/>
      <c r="M572" s="12"/>
      <c r="N572" s="12"/>
      <c r="O572" s="12"/>
    </row>
    <row r="573" spans="2:15" ht="14.25" customHeight="1" x14ac:dyDescent="0.3">
      <c r="B573" s="48"/>
      <c r="C573" s="2"/>
      <c r="D573" s="48"/>
      <c r="I573" s="38"/>
      <c r="J573" s="38"/>
      <c r="K573" s="30"/>
      <c r="L573" s="12"/>
      <c r="M573" s="12"/>
      <c r="N573" s="12"/>
      <c r="O573" s="12"/>
    </row>
    <row r="574" spans="2:15" ht="14.25" customHeight="1" x14ac:dyDescent="0.3">
      <c r="B574" s="48"/>
      <c r="C574" s="2"/>
      <c r="D574" s="48"/>
      <c r="I574" s="38"/>
      <c r="J574" s="38"/>
      <c r="K574" s="30"/>
      <c r="L574" s="12"/>
      <c r="M574" s="12"/>
      <c r="N574" s="12"/>
      <c r="O574" s="12"/>
    </row>
    <row r="575" spans="2:15" ht="14.25" customHeight="1" x14ac:dyDescent="0.3">
      <c r="B575" s="48"/>
      <c r="C575" s="2"/>
      <c r="D575" s="48"/>
      <c r="I575" s="38"/>
      <c r="J575" s="38"/>
      <c r="K575" s="30"/>
      <c r="L575" s="12"/>
      <c r="M575" s="12"/>
      <c r="N575" s="12"/>
      <c r="O575" s="12"/>
    </row>
    <row r="576" spans="2:15" ht="14.25" customHeight="1" x14ac:dyDescent="0.3">
      <c r="B576" s="48"/>
      <c r="C576" s="2"/>
      <c r="D576" s="48"/>
      <c r="I576" s="38"/>
      <c r="J576" s="38"/>
      <c r="K576" s="30"/>
      <c r="L576" s="12"/>
      <c r="M576" s="12"/>
      <c r="N576" s="12"/>
      <c r="O576" s="12"/>
    </row>
    <row r="577" spans="2:15" ht="14.25" customHeight="1" x14ac:dyDescent="0.3">
      <c r="B577" s="48"/>
      <c r="C577" s="2"/>
      <c r="D577" s="48"/>
      <c r="I577" s="38"/>
      <c r="J577" s="38"/>
      <c r="K577" s="30"/>
      <c r="L577" s="12"/>
      <c r="M577" s="12"/>
      <c r="N577" s="12"/>
      <c r="O577" s="12"/>
    </row>
    <row r="578" spans="2:15" ht="14.25" customHeight="1" x14ac:dyDescent="0.3">
      <c r="B578" s="48"/>
      <c r="C578" s="2"/>
      <c r="D578" s="48"/>
      <c r="I578" s="38"/>
      <c r="J578" s="38"/>
      <c r="K578" s="30"/>
      <c r="L578" s="12"/>
      <c r="M578" s="12"/>
      <c r="N578" s="12"/>
      <c r="O578" s="12"/>
    </row>
    <row r="579" spans="2:15" ht="14.25" customHeight="1" x14ac:dyDescent="0.3">
      <c r="B579" s="48"/>
      <c r="C579" s="2"/>
      <c r="D579" s="48"/>
      <c r="I579" s="38"/>
      <c r="J579" s="38"/>
      <c r="K579" s="30"/>
      <c r="L579" s="12"/>
      <c r="M579" s="12"/>
      <c r="N579" s="12"/>
      <c r="O579" s="12"/>
    </row>
    <row r="580" spans="2:15" ht="14.25" customHeight="1" x14ac:dyDescent="0.3">
      <c r="B580" s="48"/>
      <c r="C580" s="2"/>
      <c r="D580" s="48"/>
      <c r="I580" s="38"/>
      <c r="J580" s="38"/>
      <c r="K580" s="30"/>
      <c r="L580" s="12"/>
      <c r="M580" s="12"/>
      <c r="N580" s="12"/>
      <c r="O580" s="12"/>
    </row>
    <row r="581" spans="2:15" ht="14.25" customHeight="1" x14ac:dyDescent="0.3">
      <c r="B581" s="48"/>
      <c r="C581" s="2"/>
      <c r="D581" s="48"/>
      <c r="I581" s="38"/>
      <c r="J581" s="38"/>
      <c r="K581" s="30"/>
      <c r="L581" s="12"/>
      <c r="M581" s="12"/>
      <c r="N581" s="12"/>
      <c r="O581" s="12"/>
    </row>
    <row r="582" spans="2:15" ht="14.25" customHeight="1" x14ac:dyDescent="0.3">
      <c r="B582" s="48"/>
      <c r="C582" s="2"/>
      <c r="D582" s="48"/>
      <c r="I582" s="38"/>
      <c r="J582" s="38"/>
      <c r="K582" s="30"/>
      <c r="L582" s="12"/>
      <c r="M582" s="12"/>
      <c r="N582" s="12"/>
      <c r="O582" s="12"/>
    </row>
    <row r="583" spans="2:15" ht="14.25" customHeight="1" x14ac:dyDescent="0.3">
      <c r="B583" s="48"/>
      <c r="C583" s="2"/>
      <c r="D583" s="48"/>
      <c r="I583" s="38"/>
      <c r="J583" s="38"/>
      <c r="K583" s="30"/>
      <c r="L583" s="12"/>
      <c r="M583" s="12"/>
      <c r="N583" s="12"/>
      <c r="O583" s="12"/>
    </row>
    <row r="584" spans="2:15" ht="14.25" customHeight="1" x14ac:dyDescent="0.3">
      <c r="B584" s="48"/>
      <c r="C584" s="2"/>
      <c r="D584" s="48"/>
      <c r="I584" s="38"/>
      <c r="J584" s="38"/>
      <c r="K584" s="30"/>
      <c r="L584" s="12"/>
      <c r="M584" s="12"/>
      <c r="N584" s="12"/>
      <c r="O584" s="12"/>
    </row>
    <row r="585" spans="2:15" ht="14.25" customHeight="1" x14ac:dyDescent="0.3">
      <c r="B585" s="48"/>
      <c r="C585" s="2"/>
      <c r="D585" s="48"/>
      <c r="I585" s="38"/>
      <c r="J585" s="38"/>
      <c r="K585" s="30"/>
      <c r="L585" s="12"/>
      <c r="M585" s="12"/>
      <c r="N585" s="12"/>
      <c r="O585" s="12"/>
    </row>
    <row r="586" spans="2:15" ht="14.25" customHeight="1" x14ac:dyDescent="0.3">
      <c r="B586" s="48"/>
      <c r="C586" s="2"/>
      <c r="D586" s="48"/>
      <c r="I586" s="38"/>
      <c r="J586" s="38"/>
      <c r="K586" s="30"/>
      <c r="L586" s="12"/>
      <c r="M586" s="12"/>
      <c r="N586" s="12"/>
      <c r="O586" s="12"/>
    </row>
    <row r="587" spans="2:15" ht="14.25" customHeight="1" x14ac:dyDescent="0.3">
      <c r="B587" s="48"/>
      <c r="C587" s="2"/>
      <c r="D587" s="48"/>
      <c r="I587" s="38"/>
      <c r="J587" s="38"/>
      <c r="K587" s="30"/>
      <c r="L587" s="12"/>
      <c r="M587" s="12"/>
      <c r="N587" s="12"/>
      <c r="O587" s="12"/>
    </row>
    <row r="588" spans="2:15" ht="14.25" customHeight="1" x14ac:dyDescent="0.3">
      <c r="B588" s="48"/>
      <c r="C588" s="2"/>
      <c r="D588" s="48"/>
      <c r="I588" s="38"/>
      <c r="J588" s="38"/>
      <c r="K588" s="30"/>
      <c r="L588" s="12"/>
      <c r="M588" s="12"/>
      <c r="N588" s="12"/>
      <c r="O588" s="12"/>
    </row>
    <row r="589" spans="2:15" ht="14.25" customHeight="1" x14ac:dyDescent="0.3">
      <c r="B589" s="48"/>
      <c r="C589" s="2"/>
      <c r="D589" s="48"/>
      <c r="I589" s="38"/>
      <c r="J589" s="38"/>
      <c r="K589" s="30"/>
      <c r="L589" s="12"/>
      <c r="M589" s="12"/>
      <c r="N589" s="12"/>
      <c r="O589" s="12"/>
    </row>
    <row r="590" spans="2:15" ht="14.25" customHeight="1" x14ac:dyDescent="0.3">
      <c r="B590" s="48"/>
      <c r="C590" s="2"/>
      <c r="D590" s="48"/>
      <c r="I590" s="38"/>
      <c r="J590" s="38"/>
      <c r="K590" s="30"/>
      <c r="L590" s="12"/>
      <c r="M590" s="12"/>
      <c r="N590" s="12"/>
      <c r="O590" s="12"/>
    </row>
    <row r="591" spans="2:15" ht="14.25" customHeight="1" x14ac:dyDescent="0.3">
      <c r="B591" s="48"/>
      <c r="C591" s="2"/>
      <c r="D591" s="48"/>
      <c r="I591" s="38"/>
      <c r="J591" s="38"/>
      <c r="K591" s="30"/>
      <c r="L591" s="12"/>
      <c r="M591" s="12"/>
      <c r="N591" s="12"/>
      <c r="O591" s="12"/>
    </row>
    <row r="592" spans="2:15" ht="14.25" customHeight="1" x14ac:dyDescent="0.3">
      <c r="B592" s="48"/>
      <c r="C592" s="2"/>
      <c r="D592" s="48"/>
      <c r="I592" s="38"/>
      <c r="J592" s="38"/>
      <c r="K592" s="30"/>
      <c r="L592" s="12"/>
      <c r="M592" s="12"/>
      <c r="N592" s="12"/>
      <c r="O592" s="12"/>
    </row>
    <row r="593" spans="2:15" ht="14.25" customHeight="1" x14ac:dyDescent="0.3">
      <c r="B593" s="48"/>
      <c r="C593" s="2"/>
      <c r="D593" s="48"/>
      <c r="I593" s="38"/>
      <c r="J593" s="38"/>
      <c r="K593" s="30"/>
      <c r="L593" s="12"/>
      <c r="M593" s="12"/>
      <c r="N593" s="12"/>
      <c r="O593" s="12"/>
    </row>
    <row r="594" spans="2:15" ht="14.25" customHeight="1" x14ac:dyDescent="0.3">
      <c r="B594" s="48"/>
      <c r="C594" s="2"/>
      <c r="D594" s="48"/>
      <c r="I594" s="38"/>
      <c r="J594" s="38"/>
      <c r="K594" s="30"/>
      <c r="L594" s="12"/>
      <c r="M594" s="12"/>
      <c r="N594" s="12"/>
      <c r="O594" s="12"/>
    </row>
    <row r="595" spans="2:15" ht="14.25" customHeight="1" x14ac:dyDescent="0.3">
      <c r="B595" s="48"/>
      <c r="C595" s="2"/>
      <c r="D595" s="48"/>
      <c r="I595" s="38"/>
      <c r="J595" s="38"/>
      <c r="K595" s="30"/>
      <c r="L595" s="12"/>
      <c r="M595" s="12"/>
      <c r="N595" s="12"/>
      <c r="O595" s="12"/>
    </row>
    <row r="596" spans="2:15" ht="14.25" customHeight="1" x14ac:dyDescent="0.3">
      <c r="B596" s="48"/>
      <c r="C596" s="2"/>
      <c r="D596" s="48"/>
      <c r="I596" s="38"/>
      <c r="J596" s="38"/>
      <c r="K596" s="30"/>
      <c r="L596" s="12"/>
      <c r="M596" s="12"/>
      <c r="N596" s="12"/>
      <c r="O596" s="12"/>
    </row>
    <row r="597" spans="2:15" ht="14.25" customHeight="1" x14ac:dyDescent="0.3">
      <c r="B597" s="48"/>
      <c r="C597" s="2"/>
      <c r="D597" s="48"/>
      <c r="I597" s="38"/>
      <c r="J597" s="38"/>
      <c r="K597" s="30"/>
      <c r="L597" s="12"/>
      <c r="M597" s="12"/>
      <c r="N597" s="12"/>
      <c r="O597" s="12"/>
    </row>
    <row r="598" spans="2:15" ht="14.25" customHeight="1" x14ac:dyDescent="0.3">
      <c r="B598" s="48"/>
      <c r="C598" s="2"/>
      <c r="D598" s="48"/>
      <c r="I598" s="38"/>
      <c r="J598" s="38"/>
      <c r="K598" s="30"/>
      <c r="L598" s="12"/>
      <c r="M598" s="12"/>
      <c r="N598" s="12"/>
      <c r="O598" s="12"/>
    </row>
    <row r="599" spans="2:15" ht="14.25" customHeight="1" x14ac:dyDescent="0.3">
      <c r="B599" s="48"/>
      <c r="C599" s="2"/>
      <c r="D599" s="48"/>
      <c r="I599" s="38"/>
      <c r="J599" s="38"/>
      <c r="K599" s="30"/>
      <c r="L599" s="12"/>
      <c r="M599" s="12"/>
      <c r="N599" s="12"/>
      <c r="O599" s="12"/>
    </row>
    <row r="600" spans="2:15" ht="14.25" customHeight="1" x14ac:dyDescent="0.3">
      <c r="B600" s="48"/>
      <c r="C600" s="2"/>
      <c r="D600" s="48"/>
      <c r="I600" s="38"/>
      <c r="J600" s="38"/>
      <c r="K600" s="30"/>
      <c r="L600" s="12"/>
      <c r="M600" s="12"/>
      <c r="N600" s="12"/>
      <c r="O600" s="12"/>
    </row>
    <row r="601" spans="2:15" ht="14.25" customHeight="1" x14ac:dyDescent="0.3">
      <c r="B601" s="48"/>
      <c r="C601" s="2"/>
      <c r="D601" s="48"/>
      <c r="I601" s="38"/>
      <c r="J601" s="38"/>
      <c r="K601" s="30"/>
      <c r="L601" s="12"/>
      <c r="M601" s="12"/>
      <c r="N601" s="12"/>
      <c r="O601" s="12"/>
    </row>
    <row r="602" spans="2:15" ht="14.25" customHeight="1" x14ac:dyDescent="0.3">
      <c r="B602" s="48"/>
      <c r="C602" s="2"/>
      <c r="D602" s="48"/>
      <c r="I602" s="38"/>
      <c r="J602" s="38"/>
      <c r="K602" s="30"/>
      <c r="L602" s="12"/>
      <c r="M602" s="12"/>
      <c r="N602" s="12"/>
      <c r="O602" s="12"/>
    </row>
    <row r="603" spans="2:15" ht="14.25" customHeight="1" x14ac:dyDescent="0.3">
      <c r="B603" s="48"/>
      <c r="C603" s="2"/>
      <c r="D603" s="48"/>
      <c r="I603" s="38"/>
      <c r="J603" s="38"/>
      <c r="K603" s="30"/>
      <c r="L603" s="12"/>
      <c r="M603" s="12"/>
      <c r="N603" s="12"/>
      <c r="O603" s="12"/>
    </row>
    <row r="604" spans="2:15" ht="14.25" customHeight="1" x14ac:dyDescent="0.3">
      <c r="B604" s="48"/>
      <c r="C604" s="2"/>
      <c r="D604" s="48"/>
      <c r="I604" s="38"/>
      <c r="J604" s="38"/>
      <c r="K604" s="30"/>
      <c r="L604" s="12"/>
      <c r="M604" s="12"/>
      <c r="N604" s="12"/>
      <c r="O604" s="12"/>
    </row>
    <row r="605" spans="2:15" ht="14.25" customHeight="1" x14ac:dyDescent="0.3">
      <c r="B605" s="48"/>
      <c r="C605" s="2"/>
      <c r="D605" s="48"/>
      <c r="I605" s="38"/>
      <c r="J605" s="38"/>
      <c r="K605" s="30"/>
      <c r="L605" s="12"/>
      <c r="M605" s="12"/>
      <c r="N605" s="12"/>
      <c r="O605" s="12"/>
    </row>
    <row r="606" spans="2:15" ht="14.25" customHeight="1" x14ac:dyDescent="0.3">
      <c r="B606" s="48"/>
      <c r="C606" s="2"/>
      <c r="D606" s="48"/>
      <c r="I606" s="38"/>
      <c r="J606" s="38"/>
      <c r="K606" s="30"/>
      <c r="L606" s="12"/>
      <c r="M606" s="12"/>
      <c r="N606" s="12"/>
      <c r="O606" s="12"/>
    </row>
    <row r="607" spans="2:15" ht="14.25" customHeight="1" x14ac:dyDescent="0.3">
      <c r="B607" s="48"/>
      <c r="C607" s="2"/>
      <c r="D607" s="48"/>
      <c r="I607" s="38"/>
      <c r="J607" s="38"/>
      <c r="K607" s="30"/>
      <c r="L607" s="12"/>
      <c r="M607" s="12"/>
      <c r="N607" s="12"/>
      <c r="O607" s="12"/>
    </row>
    <row r="608" spans="2:15" ht="14.25" customHeight="1" x14ac:dyDescent="0.3">
      <c r="B608" s="48"/>
      <c r="C608" s="2"/>
      <c r="D608" s="48"/>
      <c r="I608" s="38"/>
      <c r="J608" s="38"/>
      <c r="K608" s="30"/>
      <c r="L608" s="12"/>
      <c r="M608" s="12"/>
      <c r="N608" s="12"/>
      <c r="O608" s="12"/>
    </row>
    <row r="609" spans="2:15" ht="14.25" customHeight="1" x14ac:dyDescent="0.3">
      <c r="B609" s="48"/>
      <c r="C609" s="2"/>
      <c r="D609" s="48"/>
      <c r="I609" s="38"/>
      <c r="J609" s="38"/>
      <c r="K609" s="30"/>
      <c r="L609" s="12"/>
      <c r="M609" s="12"/>
      <c r="N609" s="12"/>
      <c r="O609" s="12"/>
    </row>
    <row r="610" spans="2:15" ht="14.25" customHeight="1" x14ac:dyDescent="0.3">
      <c r="B610" s="48"/>
      <c r="C610" s="2"/>
      <c r="D610" s="48"/>
      <c r="I610" s="38"/>
      <c r="J610" s="38"/>
      <c r="K610" s="30"/>
      <c r="L610" s="12"/>
      <c r="M610" s="12"/>
      <c r="N610" s="12"/>
      <c r="O610" s="12"/>
    </row>
    <row r="611" spans="2:15" ht="14.25" customHeight="1" x14ac:dyDescent="0.3">
      <c r="B611" s="48"/>
      <c r="C611" s="2"/>
      <c r="D611" s="48"/>
      <c r="I611" s="38"/>
      <c r="J611" s="38"/>
      <c r="K611" s="30"/>
      <c r="L611" s="12"/>
      <c r="M611" s="12"/>
      <c r="N611" s="12"/>
      <c r="O611" s="12"/>
    </row>
    <row r="612" spans="2:15" ht="14.25" customHeight="1" x14ac:dyDescent="0.3">
      <c r="B612" s="48"/>
      <c r="C612" s="2"/>
      <c r="D612" s="48"/>
      <c r="I612" s="38"/>
      <c r="J612" s="38"/>
      <c r="K612" s="30"/>
      <c r="L612" s="12"/>
      <c r="M612" s="12"/>
      <c r="N612" s="12"/>
      <c r="O612" s="12"/>
    </row>
    <row r="613" spans="2:15" ht="14.25" customHeight="1" x14ac:dyDescent="0.3">
      <c r="B613" s="48"/>
      <c r="C613" s="2"/>
      <c r="D613" s="48"/>
      <c r="I613" s="38"/>
      <c r="J613" s="38"/>
      <c r="K613" s="30"/>
      <c r="L613" s="12"/>
      <c r="M613" s="12"/>
      <c r="N613" s="12"/>
      <c r="O613" s="12"/>
    </row>
    <row r="614" spans="2:15" ht="14.25" customHeight="1" x14ac:dyDescent="0.3">
      <c r="B614" s="48"/>
      <c r="C614" s="2"/>
      <c r="D614" s="48"/>
      <c r="I614" s="38"/>
      <c r="J614" s="38"/>
      <c r="K614" s="30"/>
      <c r="L614" s="12"/>
      <c r="M614" s="12"/>
      <c r="N614" s="12"/>
      <c r="O614" s="12"/>
    </row>
    <row r="615" spans="2:15" ht="14.25" customHeight="1" x14ac:dyDescent="0.3">
      <c r="B615" s="48"/>
      <c r="C615" s="2"/>
      <c r="D615" s="48"/>
      <c r="I615" s="38"/>
      <c r="J615" s="38"/>
      <c r="K615" s="30"/>
      <c r="L615" s="12"/>
      <c r="M615" s="12"/>
      <c r="N615" s="12"/>
      <c r="O615" s="12"/>
    </row>
    <row r="616" spans="2:15" ht="14.25" customHeight="1" x14ac:dyDescent="0.3">
      <c r="B616" s="48"/>
      <c r="C616" s="2"/>
      <c r="D616" s="48"/>
      <c r="I616" s="38"/>
      <c r="J616" s="38"/>
      <c r="K616" s="30"/>
      <c r="L616" s="12"/>
      <c r="M616" s="12"/>
      <c r="N616" s="12"/>
      <c r="O616" s="12"/>
    </row>
    <row r="617" spans="2:15" ht="14.25" customHeight="1" x14ac:dyDescent="0.3">
      <c r="B617" s="48"/>
      <c r="C617" s="2"/>
      <c r="D617" s="48"/>
      <c r="I617" s="38"/>
      <c r="J617" s="38"/>
      <c r="K617" s="30"/>
      <c r="L617" s="12"/>
      <c r="M617" s="12"/>
      <c r="N617" s="12"/>
      <c r="O617" s="12"/>
    </row>
    <row r="618" spans="2:15" ht="14.25" customHeight="1" x14ac:dyDescent="0.3">
      <c r="B618" s="48"/>
      <c r="C618" s="2"/>
      <c r="D618" s="48"/>
      <c r="I618" s="38"/>
      <c r="J618" s="38"/>
      <c r="K618" s="30"/>
      <c r="L618" s="12"/>
      <c r="M618" s="12"/>
      <c r="N618" s="12"/>
      <c r="O618" s="12"/>
    </row>
    <row r="619" spans="2:15" ht="14.25" customHeight="1" x14ac:dyDescent="0.3">
      <c r="B619" s="48"/>
      <c r="C619" s="2"/>
      <c r="D619" s="48"/>
      <c r="I619" s="38"/>
      <c r="J619" s="38"/>
      <c r="K619" s="30"/>
      <c r="L619" s="12"/>
      <c r="M619" s="12"/>
      <c r="N619" s="12"/>
      <c r="O619" s="12"/>
    </row>
    <row r="620" spans="2:15" ht="14.25" customHeight="1" x14ac:dyDescent="0.3">
      <c r="B620" s="48"/>
      <c r="C620" s="2"/>
      <c r="D620" s="48"/>
      <c r="I620" s="38"/>
      <c r="J620" s="38"/>
      <c r="K620" s="30"/>
      <c r="L620" s="12"/>
      <c r="M620" s="12"/>
      <c r="N620" s="12"/>
      <c r="O620" s="12"/>
    </row>
    <row r="621" spans="2:15" ht="14.25" customHeight="1" x14ac:dyDescent="0.3">
      <c r="B621" s="48"/>
      <c r="C621" s="2"/>
      <c r="D621" s="48"/>
      <c r="I621" s="38"/>
      <c r="J621" s="38"/>
      <c r="K621" s="30"/>
      <c r="L621" s="12"/>
      <c r="M621" s="12"/>
      <c r="N621" s="12"/>
      <c r="O621" s="12"/>
    </row>
    <row r="622" spans="2:15" ht="14.25" customHeight="1" x14ac:dyDescent="0.3">
      <c r="B622" s="48"/>
      <c r="C622" s="2"/>
      <c r="D622" s="48"/>
      <c r="I622" s="38"/>
      <c r="J622" s="38"/>
      <c r="K622" s="30"/>
      <c r="L622" s="12"/>
      <c r="M622" s="12"/>
      <c r="N622" s="12"/>
      <c r="O622" s="12"/>
    </row>
    <row r="623" spans="2:15" ht="14.25" customHeight="1" x14ac:dyDescent="0.3">
      <c r="B623" s="48"/>
      <c r="C623" s="2"/>
      <c r="D623" s="48"/>
      <c r="I623" s="38"/>
      <c r="J623" s="38"/>
      <c r="K623" s="30"/>
      <c r="L623" s="12"/>
      <c r="M623" s="12"/>
      <c r="N623" s="12"/>
      <c r="O623" s="12"/>
    </row>
    <row r="624" spans="2:15" ht="14.25" customHeight="1" x14ac:dyDescent="0.3">
      <c r="B624" s="48"/>
      <c r="C624" s="2"/>
      <c r="D624" s="48"/>
      <c r="I624" s="38"/>
      <c r="J624" s="38"/>
      <c r="K624" s="30"/>
      <c r="L624" s="12"/>
      <c r="M624" s="12"/>
      <c r="N624" s="12"/>
      <c r="O624" s="12"/>
    </row>
    <row r="625" spans="2:15" ht="14.25" customHeight="1" x14ac:dyDescent="0.3">
      <c r="B625" s="48"/>
      <c r="C625" s="2"/>
      <c r="D625" s="48"/>
      <c r="I625" s="38"/>
      <c r="J625" s="38"/>
      <c r="K625" s="30"/>
      <c r="L625" s="12"/>
      <c r="M625" s="12"/>
      <c r="N625" s="12"/>
      <c r="O625" s="12"/>
    </row>
    <row r="626" spans="2:15" ht="14.25" customHeight="1" x14ac:dyDescent="0.3">
      <c r="B626" s="48"/>
      <c r="C626" s="2"/>
      <c r="D626" s="48"/>
      <c r="I626" s="38"/>
      <c r="J626" s="38"/>
      <c r="K626" s="30"/>
      <c r="L626" s="12"/>
      <c r="M626" s="12"/>
      <c r="N626" s="12"/>
      <c r="O626" s="12"/>
    </row>
    <row r="627" spans="2:15" ht="14.25" customHeight="1" x14ac:dyDescent="0.3">
      <c r="B627" s="48"/>
      <c r="C627" s="2"/>
      <c r="D627" s="48"/>
      <c r="I627" s="38"/>
      <c r="J627" s="38"/>
      <c r="K627" s="30"/>
      <c r="L627" s="12"/>
      <c r="M627" s="12"/>
      <c r="N627" s="12"/>
      <c r="O627" s="12"/>
    </row>
    <row r="628" spans="2:15" ht="14.25" customHeight="1" x14ac:dyDescent="0.3">
      <c r="B628" s="48"/>
      <c r="C628" s="2"/>
      <c r="D628" s="48"/>
      <c r="I628" s="38"/>
      <c r="J628" s="38"/>
      <c r="K628" s="30"/>
      <c r="L628" s="12"/>
      <c r="M628" s="12"/>
      <c r="N628" s="12"/>
      <c r="O628" s="12"/>
    </row>
    <row r="629" spans="2:15" ht="14.25" customHeight="1" x14ac:dyDescent="0.3">
      <c r="B629" s="48"/>
      <c r="C629" s="2"/>
      <c r="D629" s="48"/>
      <c r="I629" s="38"/>
      <c r="J629" s="38"/>
      <c r="K629" s="30"/>
      <c r="L629" s="12"/>
      <c r="M629" s="12"/>
      <c r="N629" s="12"/>
      <c r="O629" s="12"/>
    </row>
    <row r="630" spans="2:15" ht="14.25" customHeight="1" x14ac:dyDescent="0.3">
      <c r="B630" s="48"/>
      <c r="C630" s="2"/>
      <c r="D630" s="48"/>
      <c r="I630" s="38"/>
      <c r="J630" s="38"/>
      <c r="K630" s="30"/>
      <c r="L630" s="12"/>
      <c r="M630" s="12"/>
      <c r="N630" s="12"/>
      <c r="O630" s="12"/>
    </row>
    <row r="631" spans="2:15" ht="14.25" customHeight="1" x14ac:dyDescent="0.3">
      <c r="B631" s="48"/>
      <c r="C631" s="2"/>
      <c r="D631" s="48"/>
      <c r="I631" s="38"/>
      <c r="J631" s="38"/>
      <c r="K631" s="30"/>
      <c r="L631" s="12"/>
      <c r="M631" s="12"/>
      <c r="N631" s="12"/>
      <c r="O631" s="12"/>
    </row>
    <row r="632" spans="2:15" ht="14.25" customHeight="1" x14ac:dyDescent="0.3">
      <c r="B632" s="48"/>
      <c r="C632" s="2"/>
      <c r="D632" s="48"/>
      <c r="I632" s="38"/>
      <c r="J632" s="38"/>
      <c r="K632" s="30"/>
      <c r="L632" s="12"/>
      <c r="M632" s="12"/>
      <c r="N632" s="12"/>
      <c r="O632" s="12"/>
    </row>
    <row r="633" spans="2:15" ht="14.25" customHeight="1" x14ac:dyDescent="0.3">
      <c r="B633" s="48"/>
      <c r="C633" s="2"/>
      <c r="D633" s="48"/>
      <c r="I633" s="38"/>
      <c r="J633" s="38"/>
      <c r="K633" s="30"/>
      <c r="L633" s="12"/>
      <c r="M633" s="12"/>
      <c r="N633" s="12"/>
      <c r="O633" s="12"/>
    </row>
    <row r="634" spans="2:15" ht="14.25" customHeight="1" x14ac:dyDescent="0.3">
      <c r="B634" s="48"/>
      <c r="C634" s="2"/>
      <c r="D634" s="48"/>
      <c r="I634" s="38"/>
      <c r="J634" s="38"/>
      <c r="K634" s="30"/>
      <c r="L634" s="12"/>
      <c r="M634" s="12"/>
      <c r="N634" s="12"/>
      <c r="O634" s="12"/>
    </row>
    <row r="635" spans="2:15" ht="14.25" customHeight="1" x14ac:dyDescent="0.3">
      <c r="B635" s="48"/>
      <c r="C635" s="2"/>
      <c r="D635" s="48"/>
      <c r="I635" s="38"/>
      <c r="J635" s="38"/>
      <c r="K635" s="30"/>
      <c r="L635" s="12"/>
      <c r="M635" s="12"/>
      <c r="N635" s="12"/>
      <c r="O635" s="12"/>
    </row>
    <row r="636" spans="2:15" ht="14.25" customHeight="1" x14ac:dyDescent="0.3">
      <c r="B636" s="48"/>
      <c r="C636" s="2"/>
      <c r="D636" s="48"/>
      <c r="I636" s="38"/>
      <c r="J636" s="38"/>
      <c r="K636" s="30"/>
      <c r="L636" s="12"/>
      <c r="M636" s="12"/>
      <c r="N636" s="12"/>
      <c r="O636" s="12"/>
    </row>
    <row r="637" spans="2:15" ht="14.25" customHeight="1" x14ac:dyDescent="0.3">
      <c r="B637" s="48"/>
      <c r="C637" s="2"/>
      <c r="D637" s="48"/>
      <c r="I637" s="38"/>
      <c r="J637" s="38"/>
      <c r="K637" s="30"/>
      <c r="L637" s="12"/>
      <c r="M637" s="12"/>
      <c r="N637" s="12"/>
      <c r="O637" s="12"/>
    </row>
    <row r="638" spans="2:15" ht="14.25" customHeight="1" x14ac:dyDescent="0.3">
      <c r="B638" s="48"/>
      <c r="C638" s="2"/>
      <c r="D638" s="48"/>
      <c r="I638" s="38"/>
      <c r="J638" s="38"/>
      <c r="K638" s="30"/>
      <c r="L638" s="12"/>
      <c r="M638" s="12"/>
      <c r="N638" s="12"/>
      <c r="O638" s="12"/>
    </row>
    <row r="639" spans="2:15" ht="14.25" customHeight="1" x14ac:dyDescent="0.3">
      <c r="B639" s="48"/>
      <c r="C639" s="2"/>
      <c r="D639" s="48"/>
      <c r="I639" s="38"/>
      <c r="J639" s="38"/>
      <c r="K639" s="30"/>
      <c r="L639" s="12"/>
      <c r="M639" s="12"/>
      <c r="N639" s="12"/>
      <c r="O639" s="12"/>
    </row>
    <row r="640" spans="2:15" ht="14.25" customHeight="1" x14ac:dyDescent="0.3">
      <c r="B640" s="48"/>
      <c r="C640" s="2"/>
      <c r="D640" s="48"/>
      <c r="I640" s="38"/>
      <c r="J640" s="38"/>
      <c r="K640" s="30"/>
      <c r="L640" s="12"/>
      <c r="M640" s="12"/>
      <c r="N640" s="12"/>
      <c r="O640" s="12"/>
    </row>
    <row r="641" spans="2:15" ht="14.25" customHeight="1" x14ac:dyDescent="0.3">
      <c r="B641" s="48"/>
      <c r="C641" s="2"/>
      <c r="D641" s="48"/>
      <c r="I641" s="38"/>
      <c r="J641" s="38"/>
      <c r="K641" s="30"/>
      <c r="L641" s="12"/>
      <c r="M641" s="12"/>
      <c r="N641" s="12"/>
      <c r="O641" s="12"/>
    </row>
    <row r="642" spans="2:15" ht="14.25" customHeight="1" x14ac:dyDescent="0.3">
      <c r="B642" s="48"/>
      <c r="C642" s="2"/>
      <c r="D642" s="48"/>
      <c r="I642" s="38"/>
      <c r="J642" s="38"/>
      <c r="K642" s="30"/>
      <c r="L642" s="12"/>
      <c r="M642" s="12"/>
      <c r="N642" s="12"/>
      <c r="O642" s="12"/>
    </row>
    <row r="643" spans="2:15" ht="14.25" customHeight="1" x14ac:dyDescent="0.3">
      <c r="B643" s="48"/>
      <c r="C643" s="2"/>
      <c r="D643" s="48"/>
      <c r="I643" s="38"/>
      <c r="J643" s="38"/>
      <c r="K643" s="30"/>
      <c r="L643" s="12"/>
      <c r="M643" s="12"/>
      <c r="N643" s="12"/>
      <c r="O643" s="12"/>
    </row>
    <row r="644" spans="2:15" ht="14.25" customHeight="1" x14ac:dyDescent="0.3">
      <c r="B644" s="48"/>
      <c r="C644" s="2"/>
      <c r="D644" s="48"/>
      <c r="I644" s="38"/>
      <c r="J644" s="38"/>
      <c r="K644" s="30"/>
      <c r="L644" s="12"/>
      <c r="M644" s="12"/>
      <c r="N644" s="12"/>
      <c r="O644" s="12"/>
    </row>
    <row r="645" spans="2:15" ht="14.25" customHeight="1" x14ac:dyDescent="0.3">
      <c r="B645" s="48"/>
      <c r="C645" s="2"/>
      <c r="D645" s="48"/>
      <c r="I645" s="38"/>
      <c r="J645" s="38"/>
      <c r="K645" s="30"/>
      <c r="L645" s="12"/>
      <c r="M645" s="12"/>
      <c r="N645" s="12"/>
      <c r="O645" s="12"/>
    </row>
    <row r="646" spans="2:15" ht="14.25" customHeight="1" x14ac:dyDescent="0.3">
      <c r="B646" s="48"/>
      <c r="C646" s="2"/>
      <c r="D646" s="48"/>
      <c r="I646" s="38"/>
      <c r="J646" s="38"/>
      <c r="K646" s="30"/>
      <c r="L646" s="12"/>
      <c r="M646" s="12"/>
      <c r="N646" s="12"/>
      <c r="O646" s="12"/>
    </row>
    <row r="647" spans="2:15" ht="14.25" customHeight="1" x14ac:dyDescent="0.3">
      <c r="B647" s="48"/>
      <c r="C647" s="2"/>
      <c r="D647" s="48"/>
      <c r="I647" s="38"/>
      <c r="J647" s="38"/>
      <c r="K647" s="30"/>
      <c r="L647" s="12"/>
      <c r="M647" s="12"/>
      <c r="N647" s="12"/>
      <c r="O647" s="12"/>
    </row>
    <row r="648" spans="2:15" ht="14.25" customHeight="1" x14ac:dyDescent="0.3">
      <c r="B648" s="48"/>
      <c r="C648" s="2"/>
      <c r="D648" s="48"/>
      <c r="I648" s="38"/>
      <c r="J648" s="38"/>
      <c r="K648" s="30"/>
      <c r="L648" s="12"/>
      <c r="M648" s="12"/>
      <c r="N648" s="12"/>
      <c r="O648" s="12"/>
    </row>
    <row r="649" spans="2:15" ht="14.25" customHeight="1" x14ac:dyDescent="0.3">
      <c r="B649" s="48"/>
      <c r="C649" s="2"/>
      <c r="D649" s="48"/>
      <c r="I649" s="38"/>
      <c r="J649" s="38"/>
      <c r="K649" s="30"/>
      <c r="L649" s="12"/>
      <c r="M649" s="12"/>
      <c r="N649" s="12"/>
      <c r="O649" s="12"/>
    </row>
    <row r="650" spans="2:15" ht="14.25" customHeight="1" x14ac:dyDescent="0.3">
      <c r="B650" s="48"/>
      <c r="C650" s="2"/>
      <c r="D650" s="48"/>
      <c r="I650" s="38"/>
      <c r="J650" s="38"/>
      <c r="K650" s="30"/>
      <c r="L650" s="12"/>
      <c r="M650" s="12"/>
      <c r="N650" s="12"/>
      <c r="O650" s="12"/>
    </row>
    <row r="651" spans="2:15" ht="14.25" customHeight="1" x14ac:dyDescent="0.3">
      <c r="B651" s="48"/>
      <c r="C651" s="2"/>
      <c r="D651" s="48"/>
      <c r="I651" s="38"/>
      <c r="J651" s="38"/>
      <c r="K651" s="30"/>
      <c r="L651" s="12"/>
      <c r="M651" s="12"/>
      <c r="N651" s="12"/>
      <c r="O651" s="12"/>
    </row>
    <row r="652" spans="2:15" ht="14.25" customHeight="1" x14ac:dyDescent="0.3">
      <c r="B652" s="48"/>
      <c r="C652" s="2"/>
      <c r="D652" s="48"/>
      <c r="I652" s="38"/>
      <c r="J652" s="38"/>
      <c r="K652" s="30"/>
      <c r="L652" s="12"/>
      <c r="M652" s="12"/>
      <c r="N652" s="12"/>
      <c r="O652" s="12"/>
    </row>
    <row r="653" spans="2:15" ht="14.25" customHeight="1" x14ac:dyDescent="0.3">
      <c r="B653" s="48"/>
      <c r="C653" s="2"/>
      <c r="D653" s="48"/>
      <c r="I653" s="38"/>
      <c r="J653" s="38"/>
      <c r="K653" s="30"/>
      <c r="L653" s="12"/>
      <c r="M653" s="12"/>
      <c r="N653" s="12"/>
      <c r="O653" s="12"/>
    </row>
    <row r="654" spans="2:15" ht="14.25" customHeight="1" x14ac:dyDescent="0.3">
      <c r="B654" s="48"/>
      <c r="C654" s="2"/>
      <c r="D654" s="48"/>
      <c r="I654" s="38"/>
      <c r="J654" s="38"/>
      <c r="K654" s="30"/>
      <c r="L654" s="12"/>
      <c r="M654" s="12"/>
      <c r="N654" s="12"/>
      <c r="O654" s="12"/>
    </row>
    <row r="655" spans="2:15" ht="14.25" customHeight="1" x14ac:dyDescent="0.3">
      <c r="B655" s="48"/>
      <c r="C655" s="2"/>
      <c r="D655" s="48"/>
      <c r="I655" s="38"/>
      <c r="J655" s="38"/>
      <c r="K655" s="30"/>
      <c r="L655" s="12"/>
      <c r="M655" s="12"/>
      <c r="N655" s="12"/>
      <c r="O655" s="12"/>
    </row>
    <row r="656" spans="2:15" ht="14.25" customHeight="1" x14ac:dyDescent="0.3">
      <c r="B656" s="48"/>
      <c r="C656" s="2"/>
      <c r="D656" s="48"/>
      <c r="I656" s="38"/>
      <c r="J656" s="38"/>
      <c r="K656" s="30"/>
      <c r="L656" s="12"/>
      <c r="M656" s="12"/>
      <c r="N656" s="12"/>
      <c r="O656" s="12"/>
    </row>
    <row r="657" spans="2:15" ht="14.25" customHeight="1" x14ac:dyDescent="0.3">
      <c r="B657" s="48"/>
      <c r="C657" s="2"/>
      <c r="D657" s="48"/>
      <c r="I657" s="38"/>
      <c r="J657" s="38"/>
      <c r="K657" s="30"/>
      <c r="L657" s="12"/>
      <c r="M657" s="12"/>
      <c r="N657" s="12"/>
      <c r="O657" s="12"/>
    </row>
    <row r="658" spans="2:15" ht="14.25" customHeight="1" x14ac:dyDescent="0.3">
      <c r="B658" s="48"/>
      <c r="C658" s="2"/>
      <c r="D658" s="48"/>
      <c r="I658" s="38"/>
      <c r="J658" s="38"/>
      <c r="K658" s="30"/>
      <c r="L658" s="12"/>
      <c r="M658" s="12"/>
      <c r="N658" s="12"/>
      <c r="O658" s="12"/>
    </row>
    <row r="659" spans="2:15" ht="14.25" customHeight="1" x14ac:dyDescent="0.3">
      <c r="B659" s="48"/>
      <c r="C659" s="2"/>
      <c r="D659" s="48"/>
      <c r="I659" s="38"/>
      <c r="J659" s="38"/>
      <c r="K659" s="30"/>
      <c r="L659" s="12"/>
      <c r="M659" s="12"/>
      <c r="N659" s="12"/>
      <c r="O659" s="12"/>
    </row>
    <row r="660" spans="2:15" ht="14.25" customHeight="1" x14ac:dyDescent="0.3">
      <c r="B660" s="48"/>
      <c r="C660" s="2"/>
      <c r="D660" s="48"/>
      <c r="I660" s="38"/>
      <c r="J660" s="38"/>
      <c r="K660" s="30"/>
      <c r="L660" s="12"/>
      <c r="M660" s="12"/>
      <c r="N660" s="12"/>
      <c r="O660" s="12"/>
    </row>
    <row r="661" spans="2:15" ht="14.25" customHeight="1" x14ac:dyDescent="0.3">
      <c r="B661" s="48"/>
      <c r="C661" s="2"/>
      <c r="D661" s="48"/>
      <c r="I661" s="38"/>
      <c r="J661" s="38"/>
      <c r="K661" s="30"/>
      <c r="L661" s="12"/>
      <c r="M661" s="12"/>
      <c r="N661" s="12"/>
      <c r="O661" s="12"/>
    </row>
    <row r="662" spans="2:15" ht="14.25" customHeight="1" x14ac:dyDescent="0.3">
      <c r="B662" s="48"/>
      <c r="C662" s="2"/>
      <c r="D662" s="48"/>
      <c r="I662" s="38"/>
      <c r="J662" s="38"/>
      <c r="K662" s="30"/>
      <c r="L662" s="12"/>
      <c r="M662" s="12"/>
      <c r="N662" s="12"/>
      <c r="O662" s="12"/>
    </row>
    <row r="663" spans="2:15" ht="14.25" customHeight="1" x14ac:dyDescent="0.3">
      <c r="B663" s="48"/>
      <c r="C663" s="2"/>
      <c r="D663" s="48"/>
      <c r="I663" s="38"/>
      <c r="J663" s="38"/>
      <c r="K663" s="30"/>
      <c r="L663" s="12"/>
      <c r="M663" s="12"/>
      <c r="N663" s="12"/>
      <c r="O663" s="12"/>
    </row>
    <row r="664" spans="2:15" ht="14.25" customHeight="1" x14ac:dyDescent="0.3">
      <c r="B664" s="48"/>
      <c r="C664" s="2"/>
      <c r="D664" s="48"/>
      <c r="I664" s="38"/>
      <c r="J664" s="38"/>
      <c r="K664" s="30"/>
      <c r="L664" s="12"/>
      <c r="M664" s="12"/>
      <c r="N664" s="12"/>
      <c r="O664" s="12"/>
    </row>
    <row r="665" spans="2:15" ht="14.25" customHeight="1" x14ac:dyDescent="0.3">
      <c r="B665" s="48"/>
      <c r="C665" s="2"/>
      <c r="D665" s="48"/>
      <c r="I665" s="38"/>
      <c r="J665" s="38"/>
      <c r="K665" s="30"/>
      <c r="L665" s="12"/>
      <c r="M665" s="12"/>
      <c r="N665" s="12"/>
      <c r="O665" s="12"/>
    </row>
    <row r="666" spans="2:15" ht="14.25" customHeight="1" x14ac:dyDescent="0.3">
      <c r="B666" s="48"/>
      <c r="C666" s="2"/>
      <c r="D666" s="48"/>
      <c r="I666" s="38"/>
      <c r="J666" s="38"/>
      <c r="K666" s="30"/>
      <c r="L666" s="12"/>
      <c r="M666" s="12"/>
      <c r="N666" s="12"/>
      <c r="O666" s="12"/>
    </row>
    <row r="667" spans="2:15" ht="14.25" customHeight="1" x14ac:dyDescent="0.3">
      <c r="B667" s="48"/>
      <c r="C667" s="2"/>
      <c r="D667" s="48"/>
      <c r="I667" s="38"/>
      <c r="J667" s="38"/>
      <c r="K667" s="30"/>
      <c r="L667" s="12"/>
      <c r="M667" s="12"/>
      <c r="N667" s="12"/>
      <c r="O667" s="12"/>
    </row>
    <row r="668" spans="2:15" ht="14.25" customHeight="1" x14ac:dyDescent="0.3">
      <c r="B668" s="48"/>
      <c r="C668" s="2"/>
      <c r="D668" s="48"/>
      <c r="I668" s="38"/>
      <c r="J668" s="38"/>
      <c r="K668" s="30"/>
      <c r="L668" s="12"/>
      <c r="M668" s="12"/>
      <c r="N668" s="12"/>
      <c r="O668" s="12"/>
    </row>
    <row r="669" spans="2:15" ht="14.25" customHeight="1" x14ac:dyDescent="0.3">
      <c r="B669" s="48"/>
      <c r="C669" s="2"/>
      <c r="D669" s="48"/>
      <c r="I669" s="38"/>
      <c r="J669" s="38"/>
      <c r="K669" s="30"/>
      <c r="L669" s="12"/>
      <c r="M669" s="12"/>
      <c r="N669" s="12"/>
      <c r="O669" s="12"/>
    </row>
    <row r="670" spans="2:15" ht="14.25" customHeight="1" x14ac:dyDescent="0.3">
      <c r="B670" s="48"/>
      <c r="C670" s="2"/>
      <c r="D670" s="48"/>
      <c r="I670" s="38"/>
      <c r="J670" s="38"/>
      <c r="K670" s="30"/>
      <c r="L670" s="12"/>
      <c r="M670" s="12"/>
      <c r="N670" s="12"/>
      <c r="O670" s="12"/>
    </row>
    <row r="671" spans="2:15" ht="14.25" customHeight="1" x14ac:dyDescent="0.3">
      <c r="B671" s="48"/>
      <c r="C671" s="2"/>
      <c r="D671" s="48"/>
      <c r="I671" s="38"/>
      <c r="J671" s="38"/>
      <c r="K671" s="30"/>
      <c r="L671" s="12"/>
      <c r="M671" s="12"/>
      <c r="N671" s="12"/>
      <c r="O671" s="12"/>
    </row>
    <row r="672" spans="2:15" ht="14.25" customHeight="1" x14ac:dyDescent="0.3">
      <c r="B672" s="48"/>
      <c r="C672" s="2"/>
      <c r="D672" s="48"/>
      <c r="I672" s="38"/>
      <c r="J672" s="38"/>
      <c r="K672" s="30"/>
      <c r="L672" s="12"/>
      <c r="M672" s="12"/>
      <c r="N672" s="12"/>
      <c r="O672" s="12"/>
    </row>
    <row r="673" spans="2:15" ht="14.25" customHeight="1" x14ac:dyDescent="0.3">
      <c r="B673" s="48"/>
      <c r="C673" s="2"/>
      <c r="D673" s="48"/>
      <c r="I673" s="38"/>
      <c r="J673" s="38"/>
      <c r="K673" s="30"/>
      <c r="L673" s="12"/>
      <c r="M673" s="12"/>
      <c r="N673" s="12"/>
      <c r="O673" s="12"/>
    </row>
    <row r="674" spans="2:15" ht="14.25" customHeight="1" x14ac:dyDescent="0.3">
      <c r="B674" s="48"/>
      <c r="C674" s="2"/>
      <c r="D674" s="48"/>
      <c r="I674" s="38"/>
      <c r="J674" s="38"/>
      <c r="K674" s="30"/>
      <c r="L674" s="12"/>
      <c r="M674" s="12"/>
      <c r="N674" s="12"/>
      <c r="O674" s="12"/>
    </row>
    <row r="675" spans="2:15" ht="14.25" customHeight="1" x14ac:dyDescent="0.3">
      <c r="B675" s="48"/>
      <c r="C675" s="2"/>
      <c r="D675" s="48"/>
      <c r="I675" s="38"/>
      <c r="J675" s="38"/>
      <c r="K675" s="30"/>
      <c r="L675" s="12"/>
      <c r="M675" s="12"/>
      <c r="N675" s="12"/>
      <c r="O675" s="12"/>
    </row>
    <row r="676" spans="2:15" ht="14.25" customHeight="1" x14ac:dyDescent="0.3">
      <c r="B676" s="48"/>
      <c r="C676" s="2"/>
      <c r="D676" s="48"/>
      <c r="I676" s="38"/>
      <c r="J676" s="38"/>
      <c r="K676" s="30"/>
      <c r="L676" s="12"/>
      <c r="M676" s="12"/>
      <c r="N676" s="12"/>
      <c r="O676" s="12"/>
    </row>
    <row r="677" spans="2:15" ht="14.25" customHeight="1" x14ac:dyDescent="0.3">
      <c r="B677" s="48"/>
      <c r="C677" s="2"/>
      <c r="D677" s="48"/>
      <c r="I677" s="38"/>
      <c r="J677" s="38"/>
      <c r="K677" s="30"/>
      <c r="L677" s="12"/>
      <c r="M677" s="12"/>
      <c r="N677" s="12"/>
      <c r="O677" s="12"/>
    </row>
    <row r="678" spans="2:15" ht="14.25" customHeight="1" x14ac:dyDescent="0.3">
      <c r="B678" s="48"/>
      <c r="C678" s="2"/>
      <c r="D678" s="48"/>
      <c r="I678" s="38"/>
      <c r="J678" s="38"/>
      <c r="K678" s="30"/>
      <c r="L678" s="12"/>
      <c r="M678" s="12"/>
      <c r="N678" s="12"/>
      <c r="O678" s="12"/>
    </row>
    <row r="679" spans="2:15" ht="14.25" customHeight="1" x14ac:dyDescent="0.3">
      <c r="B679" s="48"/>
      <c r="C679" s="2"/>
      <c r="D679" s="48"/>
      <c r="I679" s="38"/>
      <c r="J679" s="38"/>
      <c r="K679" s="30"/>
      <c r="L679" s="12"/>
      <c r="M679" s="12"/>
      <c r="N679" s="12"/>
      <c r="O679" s="12"/>
    </row>
    <row r="680" spans="2:15" ht="14.25" customHeight="1" x14ac:dyDescent="0.3">
      <c r="B680" s="48"/>
      <c r="C680" s="2"/>
      <c r="D680" s="48"/>
      <c r="I680" s="38"/>
      <c r="J680" s="38"/>
      <c r="K680" s="30"/>
      <c r="L680" s="12"/>
      <c r="M680" s="12"/>
      <c r="N680" s="12"/>
      <c r="O680" s="12"/>
    </row>
    <row r="681" spans="2:15" ht="14.25" customHeight="1" x14ac:dyDescent="0.3">
      <c r="B681" s="48"/>
      <c r="C681" s="2"/>
      <c r="D681" s="48"/>
      <c r="I681" s="38"/>
      <c r="J681" s="38"/>
      <c r="K681" s="30"/>
      <c r="L681" s="12"/>
      <c r="M681" s="12"/>
      <c r="N681" s="12"/>
      <c r="O681" s="12"/>
    </row>
    <row r="682" spans="2:15" ht="14.25" customHeight="1" x14ac:dyDescent="0.3">
      <c r="B682" s="48"/>
      <c r="C682" s="2"/>
      <c r="D682" s="48"/>
      <c r="I682" s="38"/>
      <c r="J682" s="38"/>
      <c r="K682" s="30"/>
      <c r="L682" s="12"/>
      <c r="M682" s="12"/>
      <c r="N682" s="12"/>
      <c r="O682" s="12"/>
    </row>
    <row r="683" spans="2:15" ht="14.25" customHeight="1" x14ac:dyDescent="0.3">
      <c r="B683" s="48"/>
      <c r="C683" s="2"/>
      <c r="D683" s="48"/>
      <c r="I683" s="38"/>
      <c r="J683" s="38"/>
      <c r="K683" s="30"/>
      <c r="L683" s="12"/>
      <c r="M683" s="12"/>
      <c r="N683" s="12"/>
      <c r="O683" s="12"/>
    </row>
    <row r="684" spans="2:15" ht="14.25" customHeight="1" x14ac:dyDescent="0.3">
      <c r="B684" s="48"/>
      <c r="C684" s="2"/>
      <c r="D684" s="48"/>
      <c r="I684" s="38"/>
      <c r="J684" s="38"/>
      <c r="K684" s="30"/>
      <c r="L684" s="12"/>
      <c r="M684" s="12"/>
      <c r="N684" s="12"/>
      <c r="O684" s="12"/>
    </row>
    <row r="685" spans="2:15" ht="14.25" customHeight="1" x14ac:dyDescent="0.3">
      <c r="B685" s="48"/>
      <c r="C685" s="2"/>
      <c r="D685" s="48"/>
      <c r="I685" s="38"/>
      <c r="J685" s="38"/>
      <c r="K685" s="30"/>
      <c r="L685" s="12"/>
      <c r="M685" s="12"/>
      <c r="N685" s="12"/>
      <c r="O685" s="12"/>
    </row>
    <row r="686" spans="2:15" ht="14.25" customHeight="1" x14ac:dyDescent="0.3">
      <c r="B686" s="48"/>
      <c r="C686" s="2"/>
      <c r="D686" s="48"/>
      <c r="I686" s="38"/>
      <c r="J686" s="38"/>
      <c r="K686" s="30"/>
      <c r="L686" s="12"/>
      <c r="M686" s="12"/>
      <c r="N686" s="12"/>
      <c r="O686" s="12"/>
    </row>
    <row r="687" spans="2:15" ht="14.25" customHeight="1" x14ac:dyDescent="0.3">
      <c r="B687" s="48"/>
      <c r="C687" s="2"/>
      <c r="D687" s="48"/>
      <c r="I687" s="38"/>
      <c r="J687" s="38"/>
      <c r="K687" s="30"/>
      <c r="L687" s="12"/>
      <c r="M687" s="12"/>
      <c r="N687" s="12"/>
      <c r="O687" s="12"/>
    </row>
    <row r="688" spans="2:15" ht="14.25" customHeight="1" x14ac:dyDescent="0.3">
      <c r="B688" s="48"/>
      <c r="C688" s="2"/>
      <c r="D688" s="48"/>
      <c r="I688" s="38"/>
      <c r="J688" s="38"/>
      <c r="K688" s="30"/>
      <c r="L688" s="12"/>
      <c r="M688" s="12"/>
      <c r="N688" s="12"/>
      <c r="O688" s="12"/>
    </row>
    <row r="689" spans="2:15" ht="14.25" customHeight="1" x14ac:dyDescent="0.3">
      <c r="B689" s="48"/>
      <c r="C689" s="2"/>
      <c r="D689" s="48"/>
      <c r="I689" s="38"/>
      <c r="J689" s="38"/>
      <c r="K689" s="30"/>
      <c r="L689" s="12"/>
      <c r="M689" s="12"/>
      <c r="N689" s="12"/>
      <c r="O689" s="12"/>
    </row>
    <row r="690" spans="2:15" ht="14.25" customHeight="1" x14ac:dyDescent="0.3">
      <c r="B690" s="48"/>
      <c r="C690" s="2"/>
      <c r="D690" s="48"/>
      <c r="I690" s="38"/>
      <c r="J690" s="38"/>
      <c r="K690" s="30"/>
      <c r="L690" s="12"/>
      <c r="M690" s="12"/>
      <c r="N690" s="12"/>
      <c r="O690" s="12"/>
    </row>
    <row r="691" spans="2:15" ht="14.25" customHeight="1" x14ac:dyDescent="0.3">
      <c r="B691" s="48"/>
      <c r="C691" s="2"/>
      <c r="D691" s="48"/>
      <c r="I691" s="38"/>
      <c r="J691" s="38"/>
      <c r="K691" s="30"/>
      <c r="L691" s="12"/>
      <c r="M691" s="12"/>
      <c r="N691" s="12"/>
      <c r="O691" s="12"/>
    </row>
    <row r="692" spans="2:15" ht="14.25" customHeight="1" x14ac:dyDescent="0.3">
      <c r="B692" s="48"/>
      <c r="C692" s="2"/>
      <c r="D692" s="48"/>
      <c r="I692" s="38"/>
      <c r="J692" s="38"/>
      <c r="K692" s="30"/>
      <c r="L692" s="12"/>
      <c r="M692" s="12"/>
      <c r="N692" s="12"/>
      <c r="O692" s="12"/>
    </row>
    <row r="693" spans="2:15" ht="14.25" customHeight="1" x14ac:dyDescent="0.3">
      <c r="B693" s="48"/>
      <c r="C693" s="2"/>
      <c r="D693" s="48"/>
      <c r="I693" s="38"/>
      <c r="J693" s="38"/>
      <c r="K693" s="30"/>
      <c r="L693" s="12"/>
      <c r="M693" s="12"/>
      <c r="N693" s="12"/>
      <c r="O693" s="12"/>
    </row>
    <row r="694" spans="2:15" ht="14.25" customHeight="1" x14ac:dyDescent="0.3">
      <c r="B694" s="48"/>
      <c r="C694" s="2"/>
      <c r="D694" s="48"/>
      <c r="I694" s="38"/>
      <c r="J694" s="38"/>
      <c r="K694" s="30"/>
      <c r="L694" s="12"/>
      <c r="M694" s="12"/>
      <c r="N694" s="12"/>
      <c r="O694" s="12"/>
    </row>
    <row r="695" spans="2:15" ht="14.25" customHeight="1" x14ac:dyDescent="0.3">
      <c r="B695" s="48"/>
      <c r="C695" s="2"/>
      <c r="D695" s="48"/>
      <c r="I695" s="38"/>
      <c r="J695" s="38"/>
      <c r="K695" s="30"/>
      <c r="L695" s="12"/>
      <c r="M695" s="12"/>
      <c r="N695" s="12"/>
      <c r="O695" s="12"/>
    </row>
    <row r="696" spans="2:15" ht="14.25" customHeight="1" x14ac:dyDescent="0.3">
      <c r="B696" s="48"/>
      <c r="C696" s="2"/>
      <c r="D696" s="48"/>
      <c r="I696" s="38"/>
      <c r="J696" s="38"/>
      <c r="K696" s="30"/>
      <c r="L696" s="12"/>
      <c r="M696" s="12"/>
      <c r="N696" s="12"/>
      <c r="O696" s="12"/>
    </row>
    <row r="697" spans="2:15" ht="14.25" customHeight="1" x14ac:dyDescent="0.3">
      <c r="B697" s="48"/>
      <c r="C697" s="2"/>
      <c r="D697" s="48"/>
      <c r="I697" s="38"/>
      <c r="J697" s="38"/>
      <c r="K697" s="30"/>
      <c r="L697" s="12"/>
      <c r="M697" s="12"/>
      <c r="N697" s="12"/>
      <c r="O697" s="12"/>
    </row>
    <row r="698" spans="2:15" ht="14.25" customHeight="1" x14ac:dyDescent="0.3">
      <c r="B698" s="48"/>
      <c r="C698" s="2"/>
      <c r="D698" s="48"/>
      <c r="I698" s="38"/>
      <c r="J698" s="38"/>
      <c r="K698" s="30"/>
      <c r="L698" s="12"/>
      <c r="M698" s="12"/>
      <c r="N698" s="12"/>
      <c r="O698" s="12"/>
    </row>
    <row r="699" spans="2:15" ht="14.25" customHeight="1" x14ac:dyDescent="0.3">
      <c r="B699" s="48"/>
      <c r="C699" s="2"/>
      <c r="D699" s="48"/>
      <c r="I699" s="38"/>
      <c r="J699" s="38"/>
      <c r="K699" s="30"/>
      <c r="L699" s="12"/>
      <c r="M699" s="12"/>
      <c r="N699" s="12"/>
      <c r="O699" s="12"/>
    </row>
    <row r="700" spans="2:15" ht="14.25" customHeight="1" x14ac:dyDescent="0.3">
      <c r="B700" s="48"/>
      <c r="C700" s="2"/>
      <c r="D700" s="48"/>
      <c r="I700" s="38"/>
      <c r="J700" s="38"/>
      <c r="K700" s="30"/>
      <c r="L700" s="12"/>
      <c r="M700" s="12"/>
      <c r="N700" s="12"/>
      <c r="O700" s="12"/>
    </row>
    <row r="701" spans="2:15" ht="14.25" customHeight="1" x14ac:dyDescent="0.3">
      <c r="B701" s="48"/>
      <c r="C701" s="2"/>
      <c r="D701" s="48"/>
      <c r="I701" s="38"/>
      <c r="J701" s="38"/>
      <c r="K701" s="30"/>
      <c r="L701" s="12"/>
      <c r="M701" s="12"/>
      <c r="N701" s="12"/>
      <c r="O701" s="12"/>
    </row>
    <row r="702" spans="2:15" ht="14.25" customHeight="1" x14ac:dyDescent="0.3">
      <c r="B702" s="48"/>
      <c r="C702" s="2"/>
      <c r="D702" s="48"/>
      <c r="I702" s="38"/>
      <c r="J702" s="38"/>
      <c r="K702" s="30"/>
      <c r="L702" s="12"/>
      <c r="M702" s="12"/>
      <c r="N702" s="12"/>
      <c r="O702" s="12"/>
    </row>
    <row r="703" spans="2:15" ht="14.25" customHeight="1" x14ac:dyDescent="0.3">
      <c r="B703" s="48"/>
      <c r="C703" s="2"/>
      <c r="D703" s="48"/>
      <c r="I703" s="38"/>
      <c r="J703" s="38"/>
      <c r="K703" s="30"/>
      <c r="L703" s="12"/>
      <c r="M703" s="12"/>
      <c r="N703" s="12"/>
      <c r="O703" s="12"/>
    </row>
    <row r="704" spans="2:15" ht="14.25" customHeight="1" x14ac:dyDescent="0.3">
      <c r="B704" s="48"/>
      <c r="C704" s="2"/>
      <c r="D704" s="48"/>
      <c r="I704" s="38"/>
      <c r="J704" s="38"/>
      <c r="K704" s="30"/>
      <c r="L704" s="12"/>
      <c r="M704" s="12"/>
      <c r="N704" s="12"/>
      <c r="O704" s="12"/>
    </row>
    <row r="705" spans="2:15" ht="14.25" customHeight="1" x14ac:dyDescent="0.3">
      <c r="B705" s="48"/>
      <c r="C705" s="2"/>
      <c r="D705" s="48"/>
      <c r="I705" s="38"/>
      <c r="J705" s="38"/>
      <c r="K705" s="30"/>
      <c r="L705" s="12"/>
      <c r="M705" s="12"/>
      <c r="N705" s="12"/>
      <c r="O705" s="12"/>
    </row>
    <row r="706" spans="2:15" ht="14.25" customHeight="1" x14ac:dyDescent="0.3">
      <c r="B706" s="48"/>
      <c r="C706" s="2"/>
      <c r="D706" s="48"/>
      <c r="I706" s="38"/>
      <c r="J706" s="38"/>
      <c r="K706" s="30"/>
      <c r="L706" s="12"/>
      <c r="M706" s="12"/>
      <c r="N706" s="12"/>
      <c r="O706" s="12"/>
    </row>
    <row r="707" spans="2:15" ht="14.25" customHeight="1" x14ac:dyDescent="0.3">
      <c r="B707" s="48"/>
      <c r="C707" s="2"/>
      <c r="D707" s="48"/>
      <c r="I707" s="38"/>
      <c r="J707" s="38"/>
      <c r="K707" s="30"/>
      <c r="L707" s="12"/>
      <c r="M707" s="12"/>
      <c r="N707" s="12"/>
      <c r="O707" s="12"/>
    </row>
    <row r="708" spans="2:15" ht="14.25" customHeight="1" x14ac:dyDescent="0.3">
      <c r="B708" s="48"/>
      <c r="C708" s="2"/>
      <c r="D708" s="48"/>
      <c r="I708" s="38"/>
      <c r="J708" s="38"/>
      <c r="K708" s="30"/>
      <c r="L708" s="12"/>
      <c r="M708" s="12"/>
      <c r="N708" s="12"/>
      <c r="O708" s="12"/>
    </row>
    <row r="709" spans="2:15" ht="14.25" customHeight="1" x14ac:dyDescent="0.3">
      <c r="B709" s="48"/>
      <c r="C709" s="2"/>
      <c r="D709" s="48"/>
      <c r="I709" s="38"/>
      <c r="J709" s="38"/>
      <c r="K709" s="30"/>
      <c r="L709" s="12"/>
      <c r="M709" s="12"/>
      <c r="N709" s="12"/>
      <c r="O709" s="12"/>
    </row>
    <row r="710" spans="2:15" ht="14.25" customHeight="1" x14ac:dyDescent="0.3">
      <c r="B710" s="48"/>
      <c r="C710" s="2"/>
      <c r="D710" s="48"/>
      <c r="I710" s="38"/>
      <c r="J710" s="38"/>
      <c r="K710" s="30"/>
      <c r="L710" s="12"/>
      <c r="M710" s="12"/>
      <c r="N710" s="12"/>
      <c r="O710" s="12"/>
    </row>
    <row r="711" spans="2:15" ht="14.25" customHeight="1" x14ac:dyDescent="0.3">
      <c r="B711" s="48"/>
      <c r="C711" s="2"/>
      <c r="D711" s="48"/>
      <c r="I711" s="38"/>
      <c r="J711" s="38"/>
      <c r="K711" s="30"/>
      <c r="L711" s="12"/>
      <c r="M711" s="12"/>
      <c r="N711" s="12"/>
      <c r="O711" s="12"/>
    </row>
    <row r="712" spans="2:15" ht="14.25" customHeight="1" x14ac:dyDescent="0.3">
      <c r="B712" s="48"/>
      <c r="C712" s="2"/>
      <c r="D712" s="48"/>
      <c r="I712" s="38"/>
      <c r="J712" s="38"/>
      <c r="K712" s="30"/>
      <c r="L712" s="12"/>
      <c r="M712" s="12"/>
      <c r="N712" s="12"/>
      <c r="O712" s="12"/>
    </row>
    <row r="713" spans="2:15" ht="14.25" customHeight="1" x14ac:dyDescent="0.3">
      <c r="B713" s="48"/>
      <c r="C713" s="2"/>
      <c r="D713" s="48"/>
      <c r="I713" s="38"/>
      <c r="J713" s="38"/>
      <c r="K713" s="30"/>
      <c r="L713" s="12"/>
      <c r="M713" s="12"/>
      <c r="N713" s="12"/>
      <c r="O713" s="12"/>
    </row>
    <row r="714" spans="2:15" ht="14.25" customHeight="1" x14ac:dyDescent="0.3">
      <c r="B714" s="48"/>
      <c r="C714" s="2"/>
      <c r="D714" s="48"/>
      <c r="I714" s="38"/>
      <c r="J714" s="38"/>
      <c r="K714" s="30"/>
      <c r="L714" s="12"/>
      <c r="M714" s="12"/>
      <c r="N714" s="12"/>
      <c r="O714" s="12"/>
    </row>
    <row r="715" spans="2:15" ht="14.25" customHeight="1" x14ac:dyDescent="0.3">
      <c r="B715" s="48"/>
      <c r="C715" s="2"/>
      <c r="D715" s="48"/>
      <c r="I715" s="38"/>
      <c r="J715" s="38"/>
      <c r="K715" s="30"/>
      <c r="L715" s="12"/>
      <c r="M715" s="12"/>
      <c r="N715" s="12"/>
      <c r="O715" s="12"/>
    </row>
    <row r="716" spans="2:15" ht="14.25" customHeight="1" x14ac:dyDescent="0.3">
      <c r="B716" s="48"/>
      <c r="C716" s="2"/>
      <c r="D716" s="48"/>
      <c r="I716" s="38"/>
      <c r="J716" s="38"/>
      <c r="K716" s="30"/>
      <c r="L716" s="12"/>
      <c r="M716" s="12"/>
      <c r="N716" s="12"/>
      <c r="O716" s="12"/>
    </row>
    <row r="717" spans="2:15" ht="14.25" customHeight="1" x14ac:dyDescent="0.3">
      <c r="B717" s="48"/>
      <c r="C717" s="2"/>
      <c r="D717" s="48"/>
      <c r="I717" s="38"/>
      <c r="J717" s="38"/>
      <c r="K717" s="30"/>
      <c r="L717" s="12"/>
      <c r="M717" s="12"/>
      <c r="N717" s="12"/>
      <c r="O717" s="12"/>
    </row>
    <row r="718" spans="2:15" ht="14.25" customHeight="1" x14ac:dyDescent="0.3">
      <c r="B718" s="48"/>
      <c r="C718" s="2"/>
      <c r="D718" s="48"/>
      <c r="I718" s="38"/>
      <c r="J718" s="38"/>
      <c r="K718" s="30"/>
      <c r="L718" s="12"/>
      <c r="M718" s="12"/>
      <c r="N718" s="12"/>
      <c r="O718" s="12"/>
    </row>
    <row r="719" spans="2:15" ht="14.25" customHeight="1" x14ac:dyDescent="0.3">
      <c r="B719" s="48"/>
      <c r="C719" s="2"/>
      <c r="D719" s="48"/>
      <c r="I719" s="38"/>
      <c r="J719" s="38"/>
      <c r="K719" s="30"/>
      <c r="L719" s="12"/>
      <c r="M719" s="12"/>
      <c r="N719" s="12"/>
      <c r="O719" s="12"/>
    </row>
    <row r="720" spans="2:15" ht="14.25" customHeight="1" x14ac:dyDescent="0.3">
      <c r="B720" s="48"/>
      <c r="C720" s="2"/>
      <c r="D720" s="48"/>
      <c r="I720" s="38"/>
      <c r="J720" s="38"/>
      <c r="K720" s="30"/>
      <c r="L720" s="12"/>
      <c r="M720" s="12"/>
      <c r="N720" s="12"/>
      <c r="O720" s="12"/>
    </row>
    <row r="721" spans="2:15" ht="14.25" customHeight="1" x14ac:dyDescent="0.3">
      <c r="B721" s="48"/>
      <c r="C721" s="2"/>
      <c r="D721" s="48"/>
      <c r="I721" s="38"/>
      <c r="J721" s="38"/>
      <c r="K721" s="30"/>
      <c r="L721" s="12"/>
      <c r="M721" s="12"/>
      <c r="N721" s="12"/>
      <c r="O721" s="12"/>
    </row>
    <row r="722" spans="2:15" ht="14.25" customHeight="1" x14ac:dyDescent="0.3">
      <c r="B722" s="48"/>
      <c r="C722" s="2"/>
      <c r="D722" s="48"/>
      <c r="I722" s="38"/>
      <c r="J722" s="38"/>
      <c r="K722" s="30"/>
      <c r="L722" s="12"/>
      <c r="M722" s="12"/>
      <c r="N722" s="12"/>
      <c r="O722" s="12"/>
    </row>
    <row r="723" spans="2:15" ht="14.25" customHeight="1" x14ac:dyDescent="0.3">
      <c r="B723" s="48"/>
      <c r="C723" s="2"/>
      <c r="D723" s="48"/>
      <c r="I723" s="38"/>
      <c r="J723" s="38"/>
      <c r="K723" s="30"/>
      <c r="L723" s="12"/>
      <c r="M723" s="12"/>
      <c r="N723" s="12"/>
      <c r="O723" s="12"/>
    </row>
    <row r="724" spans="2:15" ht="14.25" customHeight="1" x14ac:dyDescent="0.3">
      <c r="B724" s="48"/>
      <c r="C724" s="2"/>
      <c r="D724" s="48"/>
      <c r="I724" s="38"/>
      <c r="J724" s="38"/>
      <c r="K724" s="30"/>
      <c r="L724" s="12"/>
      <c r="M724" s="12"/>
      <c r="N724" s="12"/>
      <c r="O724" s="12"/>
    </row>
    <row r="725" spans="2:15" ht="14.25" customHeight="1" x14ac:dyDescent="0.3">
      <c r="B725" s="48"/>
      <c r="C725" s="2"/>
      <c r="D725" s="48"/>
      <c r="I725" s="38"/>
      <c r="J725" s="38"/>
      <c r="K725" s="30"/>
      <c r="L725" s="12"/>
      <c r="M725" s="12"/>
      <c r="N725" s="12"/>
      <c r="O725" s="12"/>
    </row>
    <row r="726" spans="2:15" ht="14.25" customHeight="1" x14ac:dyDescent="0.3">
      <c r="B726" s="48"/>
      <c r="C726" s="2"/>
      <c r="D726" s="48"/>
      <c r="I726" s="38"/>
      <c r="J726" s="38"/>
      <c r="K726" s="30"/>
      <c r="L726" s="12"/>
      <c r="M726" s="12"/>
      <c r="N726" s="12"/>
      <c r="O726" s="12"/>
    </row>
    <row r="727" spans="2:15" ht="14.25" customHeight="1" x14ac:dyDescent="0.3">
      <c r="B727" s="48"/>
      <c r="C727" s="2"/>
      <c r="D727" s="48"/>
      <c r="I727" s="38"/>
      <c r="J727" s="38"/>
      <c r="K727" s="30"/>
      <c r="L727" s="12"/>
      <c r="M727" s="12"/>
      <c r="N727" s="12"/>
      <c r="O727" s="12"/>
    </row>
    <row r="728" spans="2:15" ht="14.25" customHeight="1" x14ac:dyDescent="0.3">
      <c r="B728" s="48"/>
      <c r="C728" s="2"/>
      <c r="D728" s="48"/>
      <c r="I728" s="38"/>
      <c r="J728" s="38"/>
      <c r="K728" s="30"/>
      <c r="L728" s="12"/>
      <c r="M728" s="12"/>
      <c r="N728" s="12"/>
      <c r="O728" s="12"/>
    </row>
    <row r="729" spans="2:15" ht="14.25" customHeight="1" x14ac:dyDescent="0.3">
      <c r="B729" s="48"/>
      <c r="C729" s="2"/>
      <c r="D729" s="48"/>
      <c r="I729" s="38"/>
      <c r="J729" s="38"/>
      <c r="K729" s="30"/>
      <c r="L729" s="12"/>
      <c r="M729" s="12"/>
      <c r="N729" s="12"/>
      <c r="O729" s="12"/>
    </row>
    <row r="730" spans="2:15" ht="14.25" customHeight="1" x14ac:dyDescent="0.3">
      <c r="B730" s="48"/>
      <c r="C730" s="2"/>
      <c r="D730" s="48"/>
      <c r="I730" s="38"/>
      <c r="J730" s="38"/>
      <c r="K730" s="30"/>
      <c r="L730" s="12"/>
      <c r="M730" s="12"/>
      <c r="N730" s="12"/>
      <c r="O730" s="12"/>
    </row>
    <row r="731" spans="2:15" ht="14.25" customHeight="1" x14ac:dyDescent="0.3">
      <c r="B731" s="48"/>
      <c r="C731" s="2"/>
      <c r="D731" s="48"/>
      <c r="I731" s="38"/>
      <c r="J731" s="38"/>
      <c r="K731" s="30"/>
      <c r="L731" s="12"/>
      <c r="M731" s="12"/>
      <c r="N731" s="12"/>
      <c r="O731" s="12"/>
    </row>
    <row r="732" spans="2:15" ht="14.25" customHeight="1" x14ac:dyDescent="0.3">
      <c r="B732" s="48"/>
      <c r="C732" s="2"/>
      <c r="D732" s="48"/>
      <c r="I732" s="38"/>
      <c r="J732" s="38"/>
      <c r="K732" s="30"/>
      <c r="L732" s="12"/>
      <c r="M732" s="12"/>
      <c r="N732" s="12"/>
      <c r="O732" s="12"/>
    </row>
    <row r="733" spans="2:15" ht="14.25" customHeight="1" x14ac:dyDescent="0.3">
      <c r="B733" s="48"/>
      <c r="C733" s="2"/>
      <c r="D733" s="48"/>
      <c r="I733" s="38"/>
      <c r="J733" s="38"/>
      <c r="K733" s="30"/>
      <c r="L733" s="12"/>
      <c r="M733" s="12"/>
      <c r="N733" s="12"/>
      <c r="O733" s="12"/>
    </row>
    <row r="734" spans="2:15" ht="14.25" customHeight="1" x14ac:dyDescent="0.3">
      <c r="B734" s="48"/>
      <c r="C734" s="2"/>
      <c r="D734" s="48"/>
      <c r="I734" s="38"/>
      <c r="J734" s="38"/>
      <c r="K734" s="30"/>
      <c r="L734" s="12"/>
      <c r="M734" s="12"/>
      <c r="N734" s="12"/>
      <c r="O734" s="12"/>
    </row>
    <row r="735" spans="2:15" ht="14.25" customHeight="1" x14ac:dyDescent="0.3">
      <c r="B735" s="48"/>
      <c r="C735" s="2"/>
      <c r="D735" s="48"/>
      <c r="I735" s="38"/>
      <c r="J735" s="38"/>
      <c r="K735" s="30"/>
      <c r="L735" s="12"/>
      <c r="M735" s="12"/>
      <c r="N735" s="12"/>
      <c r="O735" s="12"/>
    </row>
    <row r="736" spans="2:15" ht="14.25" customHeight="1" x14ac:dyDescent="0.3">
      <c r="B736" s="48"/>
      <c r="C736" s="2"/>
      <c r="D736" s="48"/>
      <c r="I736" s="38"/>
      <c r="J736" s="38"/>
      <c r="K736" s="30"/>
      <c r="L736" s="12"/>
      <c r="M736" s="12"/>
      <c r="N736" s="12"/>
      <c r="O736" s="12"/>
    </row>
    <row r="737" spans="2:15" ht="14.25" customHeight="1" x14ac:dyDescent="0.3">
      <c r="B737" s="48"/>
      <c r="C737" s="2"/>
      <c r="D737" s="48"/>
      <c r="I737" s="38"/>
      <c r="J737" s="38"/>
      <c r="K737" s="30"/>
      <c r="L737" s="12"/>
      <c r="M737" s="12"/>
      <c r="N737" s="12"/>
      <c r="O737" s="12"/>
    </row>
    <row r="738" spans="2:15" ht="14.25" customHeight="1" x14ac:dyDescent="0.3">
      <c r="B738" s="48"/>
      <c r="C738" s="2"/>
      <c r="D738" s="48"/>
      <c r="I738" s="38"/>
      <c r="J738" s="38"/>
      <c r="K738" s="30"/>
      <c r="L738" s="12"/>
      <c r="M738" s="12"/>
      <c r="N738" s="12"/>
      <c r="O738" s="12"/>
    </row>
    <row r="739" spans="2:15" ht="14.25" customHeight="1" x14ac:dyDescent="0.3">
      <c r="B739" s="48"/>
      <c r="C739" s="2"/>
      <c r="D739" s="48"/>
      <c r="I739" s="38"/>
      <c r="J739" s="38"/>
      <c r="K739" s="30"/>
      <c r="L739" s="12"/>
      <c r="M739" s="12"/>
      <c r="N739" s="12"/>
      <c r="O739" s="12"/>
    </row>
    <row r="740" spans="2:15" ht="14.25" customHeight="1" x14ac:dyDescent="0.3">
      <c r="B740" s="48"/>
      <c r="C740" s="2"/>
      <c r="D740" s="48"/>
      <c r="I740" s="38"/>
      <c r="J740" s="38"/>
      <c r="K740" s="30"/>
      <c r="L740" s="12"/>
      <c r="M740" s="12"/>
      <c r="N740" s="12"/>
      <c r="O740" s="12"/>
    </row>
    <row r="741" spans="2:15" ht="14.25" customHeight="1" x14ac:dyDescent="0.3">
      <c r="B741" s="48"/>
      <c r="C741" s="2"/>
      <c r="D741" s="48"/>
      <c r="I741" s="38"/>
      <c r="J741" s="38"/>
      <c r="K741" s="30"/>
      <c r="L741" s="12"/>
      <c r="M741" s="12"/>
      <c r="N741" s="12"/>
      <c r="O741" s="12"/>
    </row>
    <row r="742" spans="2:15" ht="14.25" customHeight="1" x14ac:dyDescent="0.3">
      <c r="B742" s="48"/>
      <c r="C742" s="2"/>
      <c r="D742" s="48"/>
      <c r="I742" s="38"/>
      <c r="J742" s="38"/>
      <c r="K742" s="30"/>
      <c r="L742" s="12"/>
      <c r="M742" s="12"/>
      <c r="N742" s="12"/>
      <c r="O742" s="12"/>
    </row>
    <row r="743" spans="2:15" ht="14.25" customHeight="1" x14ac:dyDescent="0.3">
      <c r="B743" s="48"/>
      <c r="C743" s="2"/>
      <c r="D743" s="48"/>
      <c r="I743" s="38"/>
      <c r="J743" s="38"/>
      <c r="K743" s="30"/>
      <c r="L743" s="12"/>
      <c r="M743" s="12"/>
      <c r="N743" s="12"/>
      <c r="O743" s="12"/>
    </row>
    <row r="744" spans="2:15" ht="14.25" customHeight="1" x14ac:dyDescent="0.3">
      <c r="B744" s="48"/>
      <c r="C744" s="2"/>
      <c r="D744" s="48"/>
      <c r="I744" s="38"/>
      <c r="J744" s="38"/>
      <c r="K744" s="30"/>
      <c r="L744" s="12"/>
      <c r="M744" s="12"/>
      <c r="N744" s="12"/>
      <c r="O744" s="12"/>
    </row>
    <row r="745" spans="2:15" ht="14.25" customHeight="1" x14ac:dyDescent="0.3">
      <c r="B745" s="48"/>
      <c r="C745" s="2"/>
      <c r="D745" s="48"/>
      <c r="I745" s="38"/>
      <c r="J745" s="38"/>
      <c r="K745" s="30"/>
      <c r="L745" s="12"/>
      <c r="M745" s="12"/>
      <c r="N745" s="12"/>
      <c r="O745" s="12"/>
    </row>
    <row r="746" spans="2:15" ht="14.25" customHeight="1" x14ac:dyDescent="0.3">
      <c r="B746" s="48"/>
      <c r="C746" s="2"/>
      <c r="D746" s="48"/>
      <c r="I746" s="38"/>
      <c r="J746" s="38"/>
      <c r="K746" s="30"/>
      <c r="L746" s="12"/>
      <c r="M746" s="12"/>
      <c r="N746" s="12"/>
      <c r="O746" s="12"/>
    </row>
    <row r="747" spans="2:15" ht="14.25" customHeight="1" x14ac:dyDescent="0.3">
      <c r="B747" s="48"/>
      <c r="C747" s="2"/>
      <c r="D747" s="48"/>
      <c r="I747" s="38"/>
      <c r="J747" s="38"/>
      <c r="K747" s="30"/>
      <c r="L747" s="12"/>
      <c r="M747" s="12"/>
      <c r="N747" s="12"/>
      <c r="O747" s="12"/>
    </row>
    <row r="748" spans="2:15" ht="14.25" customHeight="1" x14ac:dyDescent="0.3">
      <c r="B748" s="48"/>
      <c r="C748" s="2"/>
      <c r="D748" s="48"/>
      <c r="I748" s="38"/>
      <c r="J748" s="38"/>
      <c r="K748" s="30"/>
      <c r="L748" s="12"/>
      <c r="M748" s="12"/>
      <c r="N748" s="12"/>
      <c r="O748" s="12"/>
    </row>
    <row r="749" spans="2:15" ht="14.25" customHeight="1" x14ac:dyDescent="0.3">
      <c r="B749" s="48"/>
      <c r="C749" s="2"/>
      <c r="D749" s="48"/>
      <c r="I749" s="38"/>
      <c r="J749" s="38"/>
      <c r="K749" s="30"/>
      <c r="L749" s="12"/>
      <c r="M749" s="12"/>
      <c r="N749" s="12"/>
      <c r="O749" s="12"/>
    </row>
    <row r="750" spans="2:15" ht="14.25" customHeight="1" x14ac:dyDescent="0.3">
      <c r="B750" s="48"/>
      <c r="C750" s="2"/>
      <c r="D750" s="48"/>
      <c r="I750" s="38"/>
      <c r="J750" s="38"/>
      <c r="K750" s="30"/>
      <c r="L750" s="12"/>
      <c r="M750" s="12"/>
      <c r="N750" s="12"/>
      <c r="O750" s="12"/>
    </row>
    <row r="751" spans="2:15" ht="14.25" customHeight="1" x14ac:dyDescent="0.3">
      <c r="B751" s="48"/>
      <c r="C751" s="2"/>
      <c r="D751" s="48"/>
      <c r="I751" s="38"/>
      <c r="J751" s="38"/>
      <c r="K751" s="30"/>
      <c r="L751" s="12"/>
      <c r="M751" s="12"/>
      <c r="N751" s="12"/>
      <c r="O751" s="12"/>
    </row>
    <row r="752" spans="2:15" ht="14.25" customHeight="1" x14ac:dyDescent="0.3">
      <c r="B752" s="48"/>
      <c r="C752" s="2"/>
      <c r="D752" s="48"/>
      <c r="I752" s="38"/>
      <c r="J752" s="38"/>
      <c r="K752" s="30"/>
      <c r="L752" s="12"/>
      <c r="M752" s="12"/>
      <c r="N752" s="12"/>
      <c r="O752" s="12"/>
    </row>
    <row r="753" spans="2:15" ht="14.25" customHeight="1" x14ac:dyDescent="0.3">
      <c r="B753" s="48"/>
      <c r="C753" s="2"/>
      <c r="D753" s="48"/>
      <c r="I753" s="38"/>
      <c r="J753" s="38"/>
      <c r="K753" s="30"/>
      <c r="L753" s="12"/>
      <c r="M753" s="12"/>
      <c r="N753" s="12"/>
      <c r="O753" s="12"/>
    </row>
    <row r="754" spans="2:15" ht="14.25" customHeight="1" x14ac:dyDescent="0.3">
      <c r="B754" s="48"/>
      <c r="C754" s="2"/>
      <c r="D754" s="48"/>
      <c r="I754" s="38"/>
      <c r="J754" s="38"/>
      <c r="K754" s="30"/>
      <c r="L754" s="12"/>
      <c r="M754" s="12"/>
      <c r="N754" s="12"/>
      <c r="O754" s="12"/>
    </row>
    <row r="755" spans="2:15" ht="14.25" customHeight="1" x14ac:dyDescent="0.3">
      <c r="B755" s="48"/>
      <c r="C755" s="2"/>
      <c r="D755" s="48"/>
      <c r="I755" s="38"/>
      <c r="J755" s="38"/>
      <c r="K755" s="30"/>
      <c r="L755" s="12"/>
      <c r="M755" s="12"/>
      <c r="N755" s="12"/>
      <c r="O755" s="12"/>
    </row>
    <row r="756" spans="2:15" ht="14.25" customHeight="1" x14ac:dyDescent="0.3">
      <c r="B756" s="48"/>
      <c r="C756" s="2"/>
      <c r="D756" s="48"/>
      <c r="I756" s="38"/>
      <c r="J756" s="38"/>
      <c r="K756" s="30"/>
      <c r="L756" s="12"/>
      <c r="M756" s="12"/>
      <c r="N756" s="12"/>
      <c r="O756" s="12"/>
    </row>
    <row r="757" spans="2:15" ht="14.25" customHeight="1" x14ac:dyDescent="0.3">
      <c r="B757" s="48"/>
      <c r="C757" s="2"/>
      <c r="D757" s="48"/>
      <c r="I757" s="38"/>
      <c r="J757" s="38"/>
      <c r="K757" s="30"/>
      <c r="L757" s="12"/>
      <c r="M757" s="12"/>
      <c r="N757" s="12"/>
      <c r="O757" s="12"/>
    </row>
    <row r="758" spans="2:15" ht="14.25" customHeight="1" x14ac:dyDescent="0.3">
      <c r="B758" s="48"/>
      <c r="C758" s="2"/>
      <c r="D758" s="48"/>
      <c r="I758" s="38"/>
      <c r="J758" s="38"/>
      <c r="K758" s="30"/>
      <c r="L758" s="12"/>
      <c r="M758" s="12"/>
      <c r="N758" s="12"/>
      <c r="O758" s="12"/>
    </row>
    <row r="759" spans="2:15" ht="14.25" customHeight="1" x14ac:dyDescent="0.3">
      <c r="B759" s="48"/>
      <c r="C759" s="2"/>
      <c r="D759" s="48"/>
      <c r="I759" s="38"/>
      <c r="J759" s="38"/>
      <c r="K759" s="30"/>
      <c r="L759" s="12"/>
      <c r="M759" s="12"/>
      <c r="N759" s="12"/>
      <c r="O759" s="12"/>
    </row>
    <row r="760" spans="2:15" ht="14.25" customHeight="1" x14ac:dyDescent="0.3">
      <c r="B760" s="48"/>
      <c r="C760" s="2"/>
      <c r="D760" s="48"/>
      <c r="I760" s="38"/>
      <c r="J760" s="38"/>
      <c r="K760" s="30"/>
      <c r="L760" s="12"/>
      <c r="M760" s="12"/>
      <c r="N760" s="12"/>
      <c r="O760" s="12"/>
    </row>
    <row r="761" spans="2:15" ht="14.25" customHeight="1" x14ac:dyDescent="0.3">
      <c r="B761" s="48"/>
      <c r="C761" s="2"/>
      <c r="D761" s="48"/>
      <c r="I761" s="38"/>
      <c r="J761" s="38"/>
      <c r="K761" s="30"/>
      <c r="L761" s="12"/>
      <c r="M761" s="12"/>
      <c r="N761" s="12"/>
      <c r="O761" s="12"/>
    </row>
    <row r="762" spans="2:15" ht="14.25" customHeight="1" x14ac:dyDescent="0.3">
      <c r="B762" s="48"/>
      <c r="C762" s="2"/>
      <c r="D762" s="48"/>
      <c r="I762" s="38"/>
      <c r="J762" s="38"/>
      <c r="K762" s="30"/>
      <c r="L762" s="12"/>
      <c r="M762" s="12"/>
      <c r="N762" s="12"/>
      <c r="O762" s="12"/>
    </row>
    <row r="763" spans="2:15" ht="14.25" customHeight="1" x14ac:dyDescent="0.3">
      <c r="B763" s="48"/>
      <c r="C763" s="2"/>
      <c r="D763" s="48"/>
      <c r="I763" s="38"/>
      <c r="J763" s="38"/>
      <c r="K763" s="30"/>
      <c r="L763" s="12"/>
      <c r="M763" s="12"/>
      <c r="N763" s="12"/>
      <c r="O763" s="12"/>
    </row>
    <row r="764" spans="2:15" ht="14.25" customHeight="1" x14ac:dyDescent="0.3">
      <c r="B764" s="48"/>
      <c r="C764" s="2"/>
      <c r="D764" s="48"/>
      <c r="I764" s="38"/>
      <c r="J764" s="38"/>
      <c r="K764" s="30"/>
      <c r="L764" s="12"/>
      <c r="M764" s="12"/>
      <c r="N764" s="12"/>
      <c r="O764" s="12"/>
    </row>
    <row r="765" spans="2:15" ht="14.25" customHeight="1" x14ac:dyDescent="0.3">
      <c r="B765" s="48"/>
      <c r="C765" s="2"/>
      <c r="D765" s="48"/>
      <c r="I765" s="38"/>
      <c r="J765" s="38"/>
      <c r="K765" s="30"/>
      <c r="L765" s="12"/>
      <c r="M765" s="12"/>
      <c r="N765" s="12"/>
      <c r="O765" s="12"/>
    </row>
    <row r="766" spans="2:15" ht="14.25" customHeight="1" x14ac:dyDescent="0.3">
      <c r="B766" s="48"/>
      <c r="C766" s="2"/>
      <c r="D766" s="48"/>
      <c r="I766" s="38"/>
      <c r="J766" s="38"/>
      <c r="K766" s="30"/>
      <c r="L766" s="12"/>
      <c r="M766" s="12"/>
      <c r="N766" s="12"/>
      <c r="O766" s="12"/>
    </row>
    <row r="767" spans="2:15" ht="14.25" customHeight="1" x14ac:dyDescent="0.3">
      <c r="B767" s="48"/>
      <c r="C767" s="2"/>
      <c r="D767" s="48"/>
      <c r="I767" s="38"/>
      <c r="J767" s="38"/>
      <c r="K767" s="30"/>
      <c r="L767" s="12"/>
      <c r="M767" s="12"/>
      <c r="N767" s="12"/>
      <c r="O767" s="12"/>
    </row>
    <row r="768" spans="2:15" ht="14.25" customHeight="1" x14ac:dyDescent="0.3">
      <c r="B768" s="48"/>
      <c r="C768" s="2"/>
      <c r="D768" s="48"/>
      <c r="I768" s="38"/>
      <c r="J768" s="38"/>
      <c r="K768" s="30"/>
      <c r="L768" s="12"/>
      <c r="M768" s="12"/>
      <c r="N768" s="12"/>
      <c r="O768" s="12"/>
    </row>
    <row r="769" spans="2:15" ht="14.25" customHeight="1" x14ac:dyDescent="0.3">
      <c r="B769" s="48"/>
      <c r="C769" s="2"/>
      <c r="D769" s="48"/>
      <c r="I769" s="38"/>
      <c r="J769" s="38"/>
      <c r="K769" s="30"/>
      <c r="L769" s="12"/>
      <c r="M769" s="12"/>
      <c r="N769" s="12"/>
      <c r="O769" s="12"/>
    </row>
    <row r="770" spans="2:15" ht="14.25" customHeight="1" x14ac:dyDescent="0.3">
      <c r="B770" s="48"/>
      <c r="C770" s="2"/>
      <c r="D770" s="48"/>
      <c r="I770" s="38"/>
      <c r="J770" s="38"/>
      <c r="K770" s="30"/>
      <c r="L770" s="12"/>
      <c r="M770" s="12"/>
      <c r="N770" s="12"/>
      <c r="O770" s="12"/>
    </row>
    <row r="771" spans="2:15" ht="14.25" customHeight="1" x14ac:dyDescent="0.3">
      <c r="B771" s="48"/>
      <c r="C771" s="2"/>
      <c r="D771" s="48"/>
      <c r="I771" s="38"/>
      <c r="J771" s="38"/>
      <c r="K771" s="30"/>
      <c r="L771" s="12"/>
      <c r="M771" s="12"/>
      <c r="N771" s="12"/>
      <c r="O771" s="12"/>
    </row>
    <row r="772" spans="2:15" ht="14.25" customHeight="1" x14ac:dyDescent="0.3">
      <c r="B772" s="48"/>
      <c r="C772" s="2"/>
      <c r="D772" s="48"/>
      <c r="I772" s="38"/>
      <c r="J772" s="38"/>
      <c r="K772" s="30"/>
      <c r="L772" s="12"/>
      <c r="M772" s="12"/>
      <c r="N772" s="12"/>
      <c r="O772" s="12"/>
    </row>
    <row r="773" spans="2:15" ht="14.25" customHeight="1" x14ac:dyDescent="0.3">
      <c r="B773" s="48"/>
      <c r="C773" s="2"/>
      <c r="D773" s="48"/>
      <c r="I773" s="38"/>
      <c r="J773" s="38"/>
      <c r="K773" s="30"/>
      <c r="L773" s="12"/>
      <c r="M773" s="12"/>
      <c r="N773" s="12"/>
      <c r="O773" s="12"/>
    </row>
    <row r="774" spans="2:15" ht="14.25" customHeight="1" x14ac:dyDescent="0.3">
      <c r="B774" s="48"/>
      <c r="C774" s="2"/>
      <c r="D774" s="48"/>
      <c r="I774" s="38"/>
      <c r="J774" s="38"/>
      <c r="K774" s="30"/>
      <c r="L774" s="12"/>
      <c r="M774" s="12"/>
      <c r="N774" s="12"/>
      <c r="O774" s="12"/>
    </row>
    <row r="775" spans="2:15" ht="14.25" customHeight="1" x14ac:dyDescent="0.3">
      <c r="B775" s="48"/>
      <c r="C775" s="2"/>
      <c r="D775" s="48"/>
      <c r="I775" s="38"/>
      <c r="J775" s="38"/>
      <c r="K775" s="30"/>
      <c r="L775" s="12"/>
      <c r="M775" s="12"/>
      <c r="N775" s="12"/>
      <c r="O775" s="12"/>
    </row>
    <row r="776" spans="2:15" ht="14.25" customHeight="1" x14ac:dyDescent="0.3">
      <c r="B776" s="48"/>
      <c r="C776" s="2"/>
      <c r="D776" s="48"/>
      <c r="I776" s="38"/>
      <c r="J776" s="38"/>
      <c r="K776" s="30"/>
      <c r="L776" s="12"/>
      <c r="M776" s="12"/>
      <c r="N776" s="12"/>
      <c r="O776" s="12"/>
    </row>
    <row r="777" spans="2:15" ht="14.25" customHeight="1" x14ac:dyDescent="0.3">
      <c r="B777" s="48"/>
      <c r="C777" s="2"/>
      <c r="D777" s="48"/>
      <c r="I777" s="38"/>
      <c r="J777" s="38"/>
      <c r="K777" s="30"/>
      <c r="L777" s="12"/>
      <c r="M777" s="12"/>
      <c r="N777" s="12"/>
      <c r="O777" s="12"/>
    </row>
    <row r="778" spans="2:15" ht="14.25" customHeight="1" x14ac:dyDescent="0.3">
      <c r="B778" s="48"/>
      <c r="C778" s="2"/>
      <c r="D778" s="48"/>
      <c r="I778" s="38"/>
      <c r="J778" s="38"/>
      <c r="K778" s="30"/>
      <c r="L778" s="12"/>
      <c r="M778" s="12"/>
      <c r="N778" s="12"/>
      <c r="O778" s="12"/>
    </row>
    <row r="779" spans="2:15" ht="14.25" customHeight="1" x14ac:dyDescent="0.3">
      <c r="B779" s="48"/>
      <c r="C779" s="2"/>
      <c r="D779" s="48"/>
      <c r="I779" s="38"/>
      <c r="J779" s="38"/>
      <c r="K779" s="30"/>
      <c r="L779" s="12"/>
      <c r="M779" s="12"/>
      <c r="N779" s="12"/>
      <c r="O779" s="12"/>
    </row>
    <row r="780" spans="2:15" ht="14.25" customHeight="1" x14ac:dyDescent="0.3">
      <c r="B780" s="48"/>
      <c r="C780" s="2"/>
      <c r="D780" s="48"/>
      <c r="I780" s="38"/>
      <c r="J780" s="38"/>
      <c r="K780" s="30"/>
      <c r="L780" s="12"/>
      <c r="M780" s="12"/>
      <c r="N780" s="12"/>
      <c r="O780" s="12"/>
    </row>
    <row r="781" spans="2:15" ht="14.25" customHeight="1" x14ac:dyDescent="0.3">
      <c r="B781" s="48"/>
      <c r="C781" s="2"/>
      <c r="D781" s="48"/>
      <c r="I781" s="38"/>
      <c r="J781" s="38"/>
      <c r="K781" s="30"/>
      <c r="L781" s="12"/>
      <c r="M781" s="12"/>
      <c r="N781" s="12"/>
      <c r="O781" s="12"/>
    </row>
    <row r="782" spans="2:15" ht="14.25" customHeight="1" x14ac:dyDescent="0.3">
      <c r="B782" s="48"/>
      <c r="C782" s="2"/>
      <c r="D782" s="48"/>
      <c r="I782" s="38"/>
      <c r="J782" s="38"/>
      <c r="K782" s="30"/>
      <c r="L782" s="12"/>
      <c r="M782" s="12"/>
      <c r="N782" s="12"/>
      <c r="O782" s="12"/>
    </row>
    <row r="783" spans="2:15" ht="14.25" customHeight="1" x14ac:dyDescent="0.3">
      <c r="B783" s="48"/>
      <c r="C783" s="2"/>
      <c r="D783" s="48"/>
      <c r="I783" s="38"/>
      <c r="J783" s="38"/>
      <c r="K783" s="30"/>
      <c r="L783" s="12"/>
      <c r="M783" s="12"/>
      <c r="N783" s="12"/>
      <c r="O783" s="12"/>
    </row>
    <row r="784" spans="2:15" ht="14.25" customHeight="1" x14ac:dyDescent="0.3">
      <c r="B784" s="48"/>
      <c r="C784" s="2"/>
      <c r="D784" s="48"/>
      <c r="I784" s="38"/>
      <c r="J784" s="38"/>
      <c r="K784" s="30"/>
      <c r="L784" s="12"/>
      <c r="M784" s="12"/>
      <c r="N784" s="12"/>
      <c r="O784" s="12"/>
    </row>
    <row r="785" spans="2:15" ht="14.25" customHeight="1" x14ac:dyDescent="0.3">
      <c r="B785" s="48"/>
      <c r="C785" s="2"/>
      <c r="D785" s="48"/>
      <c r="I785" s="38"/>
      <c r="J785" s="38"/>
      <c r="K785" s="30"/>
      <c r="L785" s="12"/>
      <c r="M785" s="12"/>
      <c r="N785" s="12"/>
      <c r="O785" s="12"/>
    </row>
    <row r="786" spans="2:15" ht="14.25" customHeight="1" x14ac:dyDescent="0.3">
      <c r="B786" s="48"/>
      <c r="C786" s="2"/>
      <c r="D786" s="48"/>
      <c r="I786" s="38"/>
      <c r="J786" s="38"/>
      <c r="K786" s="30"/>
      <c r="L786" s="12"/>
      <c r="M786" s="12"/>
      <c r="N786" s="12"/>
      <c r="O786" s="12"/>
    </row>
    <row r="787" spans="2:15" ht="14.25" customHeight="1" x14ac:dyDescent="0.3">
      <c r="B787" s="48"/>
      <c r="C787" s="2"/>
      <c r="D787" s="48"/>
      <c r="I787" s="38"/>
      <c r="J787" s="38"/>
      <c r="K787" s="30"/>
      <c r="L787" s="12"/>
      <c r="M787" s="12"/>
      <c r="N787" s="12"/>
      <c r="O787" s="12"/>
    </row>
    <row r="788" spans="2:15" ht="14.25" customHeight="1" x14ac:dyDescent="0.3">
      <c r="B788" s="48"/>
      <c r="C788" s="2"/>
      <c r="D788" s="48"/>
      <c r="I788" s="38"/>
      <c r="J788" s="38"/>
      <c r="K788" s="30"/>
      <c r="L788" s="12"/>
      <c r="M788" s="12"/>
      <c r="N788" s="12"/>
      <c r="O788" s="12"/>
    </row>
    <row r="789" spans="2:15" ht="14.25" customHeight="1" x14ac:dyDescent="0.3">
      <c r="B789" s="48"/>
      <c r="C789" s="2"/>
      <c r="D789" s="48"/>
      <c r="I789" s="38"/>
      <c r="J789" s="38"/>
      <c r="K789" s="30"/>
      <c r="L789" s="12"/>
      <c r="M789" s="12"/>
      <c r="N789" s="12"/>
      <c r="O789" s="12"/>
    </row>
    <row r="790" spans="2:15" ht="14.25" customHeight="1" x14ac:dyDescent="0.3">
      <c r="B790" s="48"/>
      <c r="C790" s="2"/>
      <c r="D790" s="48"/>
      <c r="I790" s="38"/>
      <c r="J790" s="38"/>
      <c r="K790" s="30"/>
      <c r="L790" s="12"/>
      <c r="M790" s="12"/>
      <c r="N790" s="12"/>
      <c r="O790" s="12"/>
    </row>
    <row r="791" spans="2:15" ht="14.25" customHeight="1" x14ac:dyDescent="0.3">
      <c r="B791" s="48"/>
      <c r="C791" s="2"/>
      <c r="D791" s="48"/>
      <c r="I791" s="38"/>
      <c r="J791" s="38"/>
      <c r="K791" s="30"/>
      <c r="L791" s="12"/>
      <c r="M791" s="12"/>
      <c r="N791" s="12"/>
      <c r="O791" s="12"/>
    </row>
    <row r="792" spans="2:15" ht="14.25" customHeight="1" x14ac:dyDescent="0.3">
      <c r="B792" s="48"/>
      <c r="C792" s="2"/>
      <c r="D792" s="48"/>
      <c r="I792" s="38"/>
      <c r="J792" s="38"/>
      <c r="K792" s="30"/>
      <c r="L792" s="12"/>
      <c r="M792" s="12"/>
      <c r="N792" s="12"/>
      <c r="O792" s="12"/>
    </row>
    <row r="793" spans="2:15" ht="14.25" customHeight="1" x14ac:dyDescent="0.3">
      <c r="B793" s="48"/>
      <c r="C793" s="2"/>
      <c r="D793" s="48"/>
      <c r="I793" s="38"/>
      <c r="J793" s="38"/>
      <c r="K793" s="30"/>
      <c r="L793" s="12"/>
      <c r="M793" s="12"/>
      <c r="N793" s="12"/>
      <c r="O793" s="12"/>
    </row>
    <row r="794" spans="2:15" ht="14.25" customHeight="1" x14ac:dyDescent="0.3">
      <c r="B794" s="48"/>
      <c r="C794" s="2"/>
      <c r="D794" s="48"/>
      <c r="I794" s="38"/>
      <c r="J794" s="38"/>
      <c r="K794" s="30"/>
      <c r="L794" s="12"/>
      <c r="M794" s="12"/>
      <c r="N794" s="12"/>
      <c r="O794" s="12"/>
    </row>
    <row r="795" spans="2:15" ht="14.25" customHeight="1" x14ac:dyDescent="0.3">
      <c r="B795" s="48"/>
      <c r="C795" s="2"/>
      <c r="D795" s="48"/>
      <c r="I795" s="38"/>
      <c r="J795" s="38"/>
      <c r="K795" s="30"/>
      <c r="L795" s="12"/>
      <c r="M795" s="12"/>
      <c r="N795" s="12"/>
      <c r="O795" s="12"/>
    </row>
    <row r="796" spans="2:15" ht="14.25" customHeight="1" x14ac:dyDescent="0.3">
      <c r="B796" s="48"/>
      <c r="C796" s="2"/>
      <c r="D796" s="48"/>
      <c r="I796" s="38"/>
      <c r="J796" s="38"/>
      <c r="K796" s="30"/>
      <c r="L796" s="12"/>
      <c r="M796" s="12"/>
      <c r="N796" s="12"/>
      <c r="O796" s="12"/>
    </row>
    <row r="797" spans="2:15" ht="14.25" customHeight="1" x14ac:dyDescent="0.3">
      <c r="B797" s="48"/>
      <c r="C797" s="2"/>
      <c r="D797" s="48"/>
      <c r="I797" s="38"/>
      <c r="J797" s="38"/>
      <c r="K797" s="30"/>
      <c r="L797" s="12"/>
      <c r="M797" s="12"/>
      <c r="N797" s="12"/>
      <c r="O797" s="12"/>
    </row>
    <row r="798" spans="2:15" ht="14.25" customHeight="1" x14ac:dyDescent="0.3">
      <c r="B798" s="48"/>
      <c r="C798" s="2"/>
      <c r="D798" s="48"/>
      <c r="I798" s="38"/>
      <c r="J798" s="38"/>
      <c r="K798" s="30"/>
      <c r="L798" s="12"/>
      <c r="M798" s="12"/>
      <c r="N798" s="12"/>
      <c r="O798" s="12"/>
    </row>
    <row r="799" spans="2:15" ht="14.25" customHeight="1" x14ac:dyDescent="0.3">
      <c r="B799" s="48"/>
      <c r="C799" s="2"/>
      <c r="D799" s="48"/>
      <c r="I799" s="38"/>
      <c r="J799" s="38"/>
      <c r="K799" s="30"/>
      <c r="L799" s="12"/>
      <c r="M799" s="12"/>
      <c r="N799" s="12"/>
      <c r="O799" s="12"/>
    </row>
    <row r="800" spans="2:15" ht="14.25" customHeight="1" x14ac:dyDescent="0.3">
      <c r="B800" s="48"/>
      <c r="C800" s="2"/>
      <c r="D800" s="48"/>
      <c r="I800" s="38"/>
      <c r="J800" s="38"/>
      <c r="K800" s="30"/>
      <c r="L800" s="12"/>
      <c r="M800" s="12"/>
      <c r="N800" s="12"/>
      <c r="O800" s="12"/>
    </row>
    <row r="801" spans="2:15" ht="14.25" customHeight="1" x14ac:dyDescent="0.3">
      <c r="B801" s="48"/>
      <c r="C801" s="2"/>
      <c r="D801" s="48"/>
      <c r="I801" s="38"/>
      <c r="J801" s="38"/>
      <c r="K801" s="30"/>
      <c r="L801" s="12"/>
      <c r="M801" s="12"/>
      <c r="N801" s="12"/>
      <c r="O801" s="12"/>
    </row>
    <row r="802" spans="2:15" ht="14.25" customHeight="1" x14ac:dyDescent="0.3">
      <c r="B802" s="48"/>
      <c r="C802" s="2"/>
      <c r="D802" s="48"/>
      <c r="I802" s="38"/>
      <c r="J802" s="38"/>
      <c r="K802" s="30"/>
      <c r="L802" s="12"/>
      <c r="M802" s="12"/>
      <c r="N802" s="12"/>
      <c r="O802" s="12"/>
    </row>
    <row r="803" spans="2:15" ht="14.25" customHeight="1" x14ac:dyDescent="0.3">
      <c r="B803" s="48"/>
      <c r="C803" s="2"/>
      <c r="D803" s="48"/>
      <c r="I803" s="38"/>
      <c r="J803" s="38"/>
      <c r="K803" s="30"/>
      <c r="L803" s="12"/>
      <c r="M803" s="12"/>
      <c r="N803" s="12"/>
      <c r="O803" s="12"/>
    </row>
    <row r="804" spans="2:15" ht="14.25" customHeight="1" x14ac:dyDescent="0.3">
      <c r="B804" s="48"/>
      <c r="C804" s="2"/>
      <c r="D804" s="48"/>
      <c r="I804" s="38"/>
      <c r="J804" s="38"/>
      <c r="K804" s="30"/>
      <c r="L804" s="12"/>
      <c r="M804" s="12"/>
      <c r="N804" s="12"/>
      <c r="O804" s="12"/>
    </row>
    <row r="805" spans="2:15" ht="14.25" customHeight="1" x14ac:dyDescent="0.3">
      <c r="B805" s="48"/>
      <c r="C805" s="2"/>
      <c r="D805" s="48"/>
      <c r="I805" s="38"/>
      <c r="J805" s="38"/>
      <c r="K805" s="30"/>
      <c r="L805" s="12"/>
      <c r="M805" s="12"/>
      <c r="N805" s="12"/>
      <c r="O805" s="12"/>
    </row>
    <row r="806" spans="2:15" ht="14.25" customHeight="1" x14ac:dyDescent="0.3">
      <c r="B806" s="48"/>
      <c r="C806" s="2"/>
      <c r="D806" s="48"/>
      <c r="I806" s="38"/>
      <c r="J806" s="38"/>
      <c r="K806" s="30"/>
      <c r="L806" s="12"/>
      <c r="M806" s="12"/>
      <c r="N806" s="12"/>
      <c r="O806" s="12"/>
    </row>
    <row r="807" spans="2:15" ht="14.25" customHeight="1" x14ac:dyDescent="0.3">
      <c r="B807" s="48"/>
      <c r="C807" s="2"/>
      <c r="D807" s="48"/>
      <c r="I807" s="38"/>
      <c r="J807" s="38"/>
      <c r="K807" s="30"/>
      <c r="L807" s="12"/>
      <c r="M807" s="12"/>
      <c r="N807" s="12"/>
      <c r="O807" s="12"/>
    </row>
    <row r="808" spans="2:15" ht="14.25" customHeight="1" x14ac:dyDescent="0.3">
      <c r="B808" s="48"/>
      <c r="C808" s="2"/>
      <c r="D808" s="48"/>
      <c r="I808" s="38"/>
      <c r="J808" s="38"/>
      <c r="K808" s="30"/>
      <c r="L808" s="12"/>
      <c r="M808" s="12"/>
      <c r="N808" s="12"/>
      <c r="O808" s="12"/>
    </row>
    <row r="809" spans="2:15" ht="14.25" customHeight="1" x14ac:dyDescent="0.3">
      <c r="B809" s="48"/>
      <c r="C809" s="2"/>
      <c r="D809" s="48"/>
      <c r="I809" s="38"/>
      <c r="J809" s="38"/>
      <c r="K809" s="30"/>
      <c r="L809" s="12"/>
      <c r="M809" s="12"/>
      <c r="N809" s="12"/>
      <c r="O809" s="12"/>
    </row>
    <row r="810" spans="2:15" ht="14.25" customHeight="1" x14ac:dyDescent="0.3">
      <c r="B810" s="48"/>
      <c r="C810" s="2"/>
      <c r="D810" s="48"/>
      <c r="I810" s="38"/>
      <c r="J810" s="38"/>
      <c r="K810" s="30"/>
      <c r="L810" s="12"/>
      <c r="M810" s="12"/>
      <c r="N810" s="12"/>
      <c r="O810" s="12"/>
    </row>
    <row r="811" spans="2:15" ht="14.25" customHeight="1" x14ac:dyDescent="0.3">
      <c r="B811" s="48"/>
      <c r="C811" s="2"/>
      <c r="D811" s="48"/>
      <c r="I811" s="38"/>
      <c r="J811" s="38"/>
      <c r="K811" s="30"/>
      <c r="L811" s="12"/>
      <c r="M811" s="12"/>
      <c r="N811" s="12"/>
      <c r="O811" s="12"/>
    </row>
    <row r="812" spans="2:15" ht="14.25" customHeight="1" x14ac:dyDescent="0.3">
      <c r="B812" s="48"/>
      <c r="C812" s="2"/>
      <c r="D812" s="48"/>
      <c r="I812" s="38"/>
      <c r="J812" s="38"/>
      <c r="K812" s="30"/>
      <c r="L812" s="12"/>
      <c r="M812" s="12"/>
      <c r="N812" s="12"/>
      <c r="O812" s="12"/>
    </row>
    <row r="813" spans="2:15" ht="14.25" customHeight="1" x14ac:dyDescent="0.3">
      <c r="B813" s="48"/>
      <c r="C813" s="2"/>
      <c r="D813" s="48"/>
      <c r="I813" s="38"/>
      <c r="J813" s="38"/>
      <c r="K813" s="30"/>
      <c r="L813" s="12"/>
      <c r="M813" s="12"/>
      <c r="N813" s="12"/>
      <c r="O813" s="12"/>
    </row>
    <row r="814" spans="2:15" ht="14.25" customHeight="1" x14ac:dyDescent="0.3">
      <c r="B814" s="48"/>
      <c r="C814" s="2"/>
      <c r="D814" s="48"/>
      <c r="I814" s="38"/>
      <c r="J814" s="38"/>
      <c r="K814" s="30"/>
      <c r="L814" s="12"/>
      <c r="M814" s="12"/>
      <c r="N814" s="12"/>
      <c r="O814" s="12"/>
    </row>
    <row r="815" spans="2:15" ht="14.25" customHeight="1" x14ac:dyDescent="0.3">
      <c r="B815" s="48"/>
      <c r="C815" s="2"/>
      <c r="D815" s="48"/>
      <c r="I815" s="38"/>
      <c r="J815" s="38"/>
      <c r="K815" s="30"/>
      <c r="L815" s="12"/>
      <c r="M815" s="12"/>
      <c r="N815" s="12"/>
      <c r="O815" s="12"/>
    </row>
    <row r="816" spans="2:15" ht="14.25" customHeight="1" x14ac:dyDescent="0.3">
      <c r="B816" s="48"/>
      <c r="C816" s="2"/>
      <c r="D816" s="48"/>
      <c r="I816" s="38"/>
      <c r="J816" s="38"/>
      <c r="K816" s="30"/>
      <c r="L816" s="12"/>
      <c r="M816" s="12"/>
      <c r="N816" s="12"/>
      <c r="O816" s="12"/>
    </row>
    <row r="817" spans="2:15" ht="14.25" customHeight="1" x14ac:dyDescent="0.3">
      <c r="B817" s="48"/>
      <c r="C817" s="2"/>
      <c r="D817" s="48"/>
      <c r="I817" s="38"/>
      <c r="J817" s="38"/>
      <c r="K817" s="30"/>
      <c r="L817" s="12"/>
      <c r="M817" s="12"/>
      <c r="N817" s="12"/>
      <c r="O817" s="12"/>
    </row>
    <row r="818" spans="2:15" ht="14.25" customHeight="1" x14ac:dyDescent="0.3">
      <c r="B818" s="48"/>
      <c r="C818" s="2"/>
      <c r="D818" s="48"/>
      <c r="I818" s="38"/>
      <c r="J818" s="38"/>
      <c r="K818" s="30"/>
      <c r="L818" s="12"/>
      <c r="M818" s="12"/>
      <c r="N818" s="12"/>
      <c r="O818" s="12"/>
    </row>
    <row r="819" spans="2:15" ht="14.25" customHeight="1" x14ac:dyDescent="0.3">
      <c r="B819" s="48"/>
      <c r="C819" s="2"/>
      <c r="D819" s="48"/>
      <c r="I819" s="38"/>
      <c r="J819" s="38"/>
      <c r="K819" s="30"/>
      <c r="L819" s="12"/>
      <c r="M819" s="12"/>
      <c r="N819" s="12"/>
      <c r="O819" s="12"/>
    </row>
    <row r="820" spans="2:15" ht="14.25" customHeight="1" x14ac:dyDescent="0.3">
      <c r="B820" s="48"/>
      <c r="C820" s="2"/>
      <c r="D820" s="48"/>
      <c r="I820" s="38"/>
      <c r="J820" s="38"/>
      <c r="K820" s="30"/>
      <c r="L820" s="12"/>
      <c r="M820" s="12"/>
      <c r="N820" s="12"/>
      <c r="O820" s="12"/>
    </row>
    <row r="821" spans="2:15" ht="14.25" customHeight="1" x14ac:dyDescent="0.3">
      <c r="B821" s="48"/>
      <c r="C821" s="2"/>
      <c r="D821" s="48"/>
      <c r="I821" s="38"/>
      <c r="J821" s="38"/>
      <c r="K821" s="30"/>
      <c r="L821" s="12"/>
      <c r="M821" s="12"/>
      <c r="N821" s="12"/>
      <c r="O821" s="12"/>
    </row>
    <row r="822" spans="2:15" ht="14.25" customHeight="1" x14ac:dyDescent="0.3">
      <c r="B822" s="48"/>
      <c r="C822" s="2"/>
      <c r="D822" s="48"/>
      <c r="I822" s="38"/>
      <c r="J822" s="38"/>
      <c r="K822" s="30"/>
      <c r="L822" s="12"/>
      <c r="M822" s="12"/>
      <c r="N822" s="12"/>
      <c r="O822" s="12"/>
    </row>
    <row r="823" spans="2:15" ht="14.25" customHeight="1" x14ac:dyDescent="0.3">
      <c r="B823" s="48"/>
      <c r="C823" s="2"/>
      <c r="D823" s="48"/>
      <c r="I823" s="38"/>
      <c r="J823" s="38"/>
      <c r="K823" s="30"/>
      <c r="L823" s="12"/>
      <c r="M823" s="12"/>
      <c r="N823" s="12"/>
      <c r="O823" s="12"/>
    </row>
    <row r="824" spans="2:15" ht="14.25" customHeight="1" x14ac:dyDescent="0.3">
      <c r="B824" s="48"/>
      <c r="C824" s="2"/>
      <c r="D824" s="48"/>
      <c r="I824" s="38"/>
      <c r="J824" s="38"/>
      <c r="K824" s="30"/>
      <c r="L824" s="12"/>
      <c r="M824" s="12"/>
      <c r="N824" s="12"/>
      <c r="O824" s="12"/>
    </row>
    <row r="825" spans="2:15" ht="14.25" customHeight="1" x14ac:dyDescent="0.3">
      <c r="B825" s="48"/>
      <c r="C825" s="2"/>
      <c r="D825" s="48"/>
      <c r="I825" s="38"/>
      <c r="J825" s="38"/>
      <c r="K825" s="30"/>
      <c r="L825" s="12"/>
      <c r="M825" s="12"/>
      <c r="N825" s="12"/>
      <c r="O825" s="12"/>
    </row>
    <row r="826" spans="2:15" ht="14.25" customHeight="1" x14ac:dyDescent="0.3">
      <c r="B826" s="48"/>
      <c r="C826" s="2"/>
      <c r="D826" s="48"/>
      <c r="I826" s="38"/>
      <c r="J826" s="38"/>
      <c r="K826" s="30"/>
      <c r="L826" s="12"/>
      <c r="M826" s="12"/>
      <c r="N826" s="12"/>
      <c r="O826" s="12"/>
    </row>
    <row r="827" spans="2:15" ht="14.25" customHeight="1" x14ac:dyDescent="0.3">
      <c r="B827" s="48"/>
      <c r="C827" s="2"/>
      <c r="D827" s="48"/>
      <c r="I827" s="38"/>
      <c r="J827" s="38"/>
      <c r="K827" s="30"/>
      <c r="L827" s="12"/>
      <c r="M827" s="12"/>
      <c r="N827" s="12"/>
      <c r="O827" s="12"/>
    </row>
    <row r="828" spans="2:15" ht="14.25" customHeight="1" x14ac:dyDescent="0.3">
      <c r="B828" s="48"/>
      <c r="C828" s="2"/>
      <c r="D828" s="48"/>
      <c r="I828" s="38"/>
      <c r="J828" s="38"/>
      <c r="K828" s="30"/>
      <c r="L828" s="12"/>
      <c r="M828" s="12"/>
      <c r="N828" s="12"/>
      <c r="O828" s="12"/>
    </row>
    <row r="829" spans="2:15" ht="14.25" customHeight="1" x14ac:dyDescent="0.3">
      <c r="B829" s="48"/>
      <c r="C829" s="2"/>
      <c r="D829" s="48"/>
      <c r="I829" s="38"/>
      <c r="J829" s="38"/>
      <c r="K829" s="30"/>
      <c r="L829" s="12"/>
      <c r="M829" s="12"/>
      <c r="N829" s="12"/>
      <c r="O829" s="12"/>
    </row>
    <row r="830" spans="2:15" ht="14.25" customHeight="1" x14ac:dyDescent="0.3">
      <c r="B830" s="48"/>
      <c r="C830" s="2"/>
      <c r="D830" s="48"/>
      <c r="I830" s="38"/>
      <c r="J830" s="38"/>
      <c r="K830" s="30"/>
      <c r="L830" s="12"/>
      <c r="M830" s="12"/>
      <c r="N830" s="12"/>
      <c r="O830" s="12"/>
    </row>
    <row r="831" spans="2:15" ht="14.25" customHeight="1" x14ac:dyDescent="0.3">
      <c r="B831" s="48"/>
      <c r="C831" s="2"/>
      <c r="D831" s="48"/>
      <c r="I831" s="38"/>
      <c r="J831" s="38"/>
      <c r="K831" s="30"/>
      <c r="L831" s="12"/>
      <c r="M831" s="12"/>
      <c r="N831" s="12"/>
      <c r="O831" s="12"/>
    </row>
    <row r="832" spans="2:15" ht="14.25" customHeight="1" x14ac:dyDescent="0.3">
      <c r="B832" s="48"/>
      <c r="C832" s="2"/>
      <c r="D832" s="48"/>
      <c r="I832" s="38"/>
      <c r="J832" s="38"/>
      <c r="K832" s="30"/>
      <c r="L832" s="12"/>
      <c r="M832" s="12"/>
      <c r="N832" s="12"/>
      <c r="O832" s="12"/>
    </row>
    <row r="833" spans="2:15" ht="14.25" customHeight="1" x14ac:dyDescent="0.3">
      <c r="B833" s="48"/>
      <c r="C833" s="2"/>
      <c r="D833" s="48"/>
      <c r="I833" s="38"/>
      <c r="J833" s="38"/>
      <c r="K833" s="30"/>
      <c r="L833" s="12"/>
      <c r="M833" s="12"/>
      <c r="N833" s="12"/>
      <c r="O833" s="12"/>
    </row>
    <row r="834" spans="2:15" ht="14.25" customHeight="1" x14ac:dyDescent="0.3">
      <c r="B834" s="48"/>
      <c r="C834" s="2"/>
      <c r="D834" s="48"/>
      <c r="I834" s="38"/>
      <c r="J834" s="38"/>
      <c r="K834" s="30"/>
      <c r="L834" s="12"/>
      <c r="M834" s="12"/>
      <c r="N834" s="12"/>
      <c r="O834" s="12"/>
    </row>
    <row r="835" spans="2:15" ht="14.25" customHeight="1" x14ac:dyDescent="0.3">
      <c r="B835" s="48"/>
      <c r="C835" s="2"/>
      <c r="D835" s="48"/>
      <c r="I835" s="38"/>
      <c r="J835" s="38"/>
      <c r="K835" s="30"/>
      <c r="L835" s="12"/>
      <c r="M835" s="12"/>
      <c r="N835" s="12"/>
      <c r="O835" s="12"/>
    </row>
    <row r="836" spans="2:15" ht="14.25" customHeight="1" x14ac:dyDescent="0.3">
      <c r="B836" s="48"/>
      <c r="C836" s="2"/>
      <c r="D836" s="48"/>
      <c r="I836" s="38"/>
      <c r="J836" s="38"/>
      <c r="K836" s="30"/>
      <c r="L836" s="12"/>
      <c r="M836" s="12"/>
      <c r="N836" s="12"/>
      <c r="O836" s="12"/>
    </row>
    <row r="837" spans="2:15" ht="14.25" customHeight="1" x14ac:dyDescent="0.3">
      <c r="B837" s="48"/>
      <c r="C837" s="2"/>
      <c r="D837" s="48"/>
      <c r="I837" s="38"/>
      <c r="J837" s="38"/>
      <c r="K837" s="30"/>
      <c r="L837" s="12"/>
      <c r="M837" s="12"/>
      <c r="N837" s="12"/>
      <c r="O837" s="12"/>
    </row>
    <row r="838" spans="2:15" ht="14.25" customHeight="1" x14ac:dyDescent="0.3">
      <c r="B838" s="48"/>
      <c r="C838" s="2"/>
      <c r="D838" s="48"/>
      <c r="I838" s="38"/>
      <c r="J838" s="38"/>
      <c r="K838" s="30"/>
      <c r="L838" s="12"/>
      <c r="M838" s="12"/>
      <c r="N838" s="12"/>
      <c r="O838" s="12"/>
    </row>
    <row r="839" spans="2:15" ht="14.25" customHeight="1" x14ac:dyDescent="0.3">
      <c r="B839" s="48"/>
      <c r="C839" s="2"/>
      <c r="D839" s="48"/>
      <c r="I839" s="38"/>
      <c r="J839" s="38"/>
      <c r="K839" s="30"/>
      <c r="L839" s="12"/>
      <c r="M839" s="12"/>
      <c r="N839" s="12"/>
      <c r="O839" s="12"/>
    </row>
    <row r="840" spans="2:15" ht="14.25" customHeight="1" x14ac:dyDescent="0.3">
      <c r="B840" s="48"/>
      <c r="C840" s="2"/>
      <c r="D840" s="48"/>
      <c r="I840" s="38"/>
      <c r="J840" s="38"/>
      <c r="K840" s="30"/>
      <c r="L840" s="12"/>
      <c r="M840" s="12"/>
      <c r="N840" s="12"/>
      <c r="O840" s="12"/>
    </row>
    <row r="841" spans="2:15" ht="14.25" customHeight="1" x14ac:dyDescent="0.3">
      <c r="B841" s="48"/>
      <c r="C841" s="2"/>
      <c r="D841" s="48"/>
      <c r="I841" s="38"/>
      <c r="J841" s="38"/>
      <c r="K841" s="30"/>
      <c r="L841" s="12"/>
      <c r="M841" s="12"/>
      <c r="N841" s="12"/>
      <c r="O841" s="12"/>
    </row>
    <row r="842" spans="2:15" ht="14.25" customHeight="1" x14ac:dyDescent="0.3">
      <c r="B842" s="48"/>
      <c r="C842" s="2"/>
      <c r="D842" s="48"/>
      <c r="I842" s="38"/>
      <c r="J842" s="38"/>
      <c r="K842" s="30"/>
      <c r="L842" s="12"/>
      <c r="M842" s="12"/>
      <c r="N842" s="12"/>
      <c r="O842" s="12"/>
    </row>
    <row r="843" spans="2:15" ht="14.25" customHeight="1" x14ac:dyDescent="0.3">
      <c r="B843" s="48"/>
      <c r="C843" s="2"/>
      <c r="D843" s="48"/>
      <c r="I843" s="38"/>
      <c r="J843" s="38"/>
      <c r="K843" s="30"/>
      <c r="L843" s="12"/>
      <c r="M843" s="12"/>
      <c r="N843" s="12"/>
      <c r="O843" s="12"/>
    </row>
    <row r="844" spans="2:15" ht="14.25" customHeight="1" x14ac:dyDescent="0.3">
      <c r="B844" s="48"/>
      <c r="C844" s="2"/>
      <c r="D844" s="48"/>
      <c r="I844" s="38"/>
      <c r="J844" s="38"/>
      <c r="K844" s="30"/>
      <c r="L844" s="12"/>
      <c r="M844" s="12"/>
      <c r="N844" s="12"/>
      <c r="O844" s="12"/>
    </row>
    <row r="845" spans="2:15" ht="14.25" customHeight="1" x14ac:dyDescent="0.3">
      <c r="B845" s="48"/>
      <c r="C845" s="2"/>
      <c r="D845" s="48"/>
      <c r="I845" s="38"/>
      <c r="J845" s="38"/>
      <c r="K845" s="30"/>
      <c r="L845" s="12"/>
      <c r="M845" s="12"/>
      <c r="N845" s="12"/>
      <c r="O845" s="12"/>
    </row>
    <row r="846" spans="2:15" ht="14.25" customHeight="1" x14ac:dyDescent="0.3">
      <c r="B846" s="48"/>
      <c r="C846" s="2"/>
      <c r="D846" s="48"/>
      <c r="I846" s="38"/>
      <c r="J846" s="38"/>
      <c r="K846" s="30"/>
      <c r="L846" s="12"/>
      <c r="M846" s="12"/>
      <c r="N846" s="12"/>
      <c r="O846" s="12"/>
    </row>
    <row r="847" spans="2:15" ht="14.25" customHeight="1" x14ac:dyDescent="0.3">
      <c r="B847" s="48"/>
      <c r="C847" s="2"/>
      <c r="D847" s="48"/>
      <c r="I847" s="38"/>
      <c r="J847" s="38"/>
      <c r="K847" s="30"/>
      <c r="L847" s="12"/>
      <c r="M847" s="12"/>
      <c r="N847" s="12"/>
      <c r="O847" s="12"/>
    </row>
    <row r="848" spans="2:15" ht="14.25" customHeight="1" x14ac:dyDescent="0.3">
      <c r="B848" s="48"/>
      <c r="C848" s="2"/>
      <c r="D848" s="48"/>
      <c r="I848" s="38"/>
      <c r="J848" s="38"/>
      <c r="K848" s="30"/>
      <c r="L848" s="12"/>
      <c r="M848" s="12"/>
      <c r="N848" s="12"/>
      <c r="O848" s="12"/>
    </row>
    <row r="849" spans="2:15" ht="14.25" customHeight="1" x14ac:dyDescent="0.3">
      <c r="B849" s="48"/>
      <c r="C849" s="2"/>
      <c r="D849" s="48"/>
      <c r="I849" s="38"/>
      <c r="J849" s="38"/>
      <c r="K849" s="30"/>
      <c r="L849" s="12"/>
      <c r="M849" s="12"/>
      <c r="N849" s="12"/>
      <c r="O849" s="12"/>
    </row>
    <row r="850" spans="2:15" ht="14.25" customHeight="1" x14ac:dyDescent="0.3">
      <c r="B850" s="48"/>
      <c r="C850" s="2"/>
      <c r="D850" s="48"/>
      <c r="I850" s="38"/>
      <c r="J850" s="38"/>
      <c r="K850" s="30"/>
      <c r="L850" s="12"/>
      <c r="M850" s="12"/>
      <c r="N850" s="12"/>
      <c r="O850" s="12"/>
    </row>
    <row r="851" spans="2:15" ht="14.25" customHeight="1" x14ac:dyDescent="0.3">
      <c r="B851" s="48"/>
      <c r="C851" s="2"/>
      <c r="D851" s="48"/>
      <c r="I851" s="38"/>
      <c r="J851" s="38"/>
      <c r="K851" s="30"/>
      <c r="L851" s="12"/>
      <c r="M851" s="12"/>
      <c r="N851" s="12"/>
      <c r="O851" s="12"/>
    </row>
    <row r="852" spans="2:15" ht="14.25" customHeight="1" x14ac:dyDescent="0.3">
      <c r="B852" s="48"/>
      <c r="C852" s="2"/>
      <c r="D852" s="48"/>
      <c r="I852" s="38"/>
      <c r="J852" s="38"/>
      <c r="K852" s="30"/>
      <c r="L852" s="12"/>
      <c r="M852" s="12"/>
      <c r="N852" s="12"/>
      <c r="O852" s="12"/>
    </row>
    <row r="853" spans="2:15" ht="14.25" customHeight="1" x14ac:dyDescent="0.3">
      <c r="B853" s="48"/>
      <c r="C853" s="2"/>
      <c r="D853" s="48"/>
      <c r="I853" s="38"/>
      <c r="J853" s="38"/>
      <c r="K853" s="30"/>
      <c r="L853" s="12"/>
      <c r="M853" s="12"/>
      <c r="N853" s="12"/>
      <c r="O853" s="12"/>
    </row>
    <row r="854" spans="2:15" ht="14.25" customHeight="1" x14ac:dyDescent="0.3">
      <c r="B854" s="48"/>
      <c r="C854" s="2"/>
      <c r="D854" s="48"/>
      <c r="I854" s="38"/>
      <c r="J854" s="38"/>
      <c r="K854" s="30"/>
      <c r="L854" s="12"/>
      <c r="M854" s="12"/>
      <c r="N854" s="12"/>
      <c r="O854" s="12"/>
    </row>
    <row r="855" spans="2:15" ht="14.25" customHeight="1" x14ac:dyDescent="0.3">
      <c r="B855" s="48"/>
      <c r="C855" s="2"/>
      <c r="D855" s="48"/>
      <c r="I855" s="38"/>
      <c r="J855" s="38"/>
      <c r="K855" s="30"/>
      <c r="L855" s="12"/>
      <c r="M855" s="12"/>
      <c r="N855" s="12"/>
      <c r="O855" s="12"/>
    </row>
    <row r="856" spans="2:15" ht="14.25" customHeight="1" x14ac:dyDescent="0.3">
      <c r="B856" s="48"/>
      <c r="C856" s="2"/>
      <c r="D856" s="48"/>
      <c r="I856" s="38"/>
      <c r="J856" s="38"/>
      <c r="K856" s="30"/>
      <c r="L856" s="12"/>
      <c r="M856" s="12"/>
      <c r="N856" s="12"/>
      <c r="O856" s="12"/>
    </row>
    <row r="857" spans="2:15" ht="14.25" customHeight="1" x14ac:dyDescent="0.3">
      <c r="B857" s="48"/>
      <c r="C857" s="2"/>
      <c r="D857" s="48"/>
      <c r="I857" s="38"/>
      <c r="J857" s="38"/>
      <c r="K857" s="30"/>
      <c r="L857" s="12"/>
      <c r="M857" s="12"/>
      <c r="N857" s="12"/>
      <c r="O857" s="12"/>
    </row>
    <row r="858" spans="2:15" ht="14.25" customHeight="1" x14ac:dyDescent="0.3">
      <c r="B858" s="48"/>
      <c r="C858" s="2"/>
      <c r="D858" s="48"/>
      <c r="I858" s="38"/>
      <c r="J858" s="38"/>
      <c r="K858" s="30"/>
      <c r="L858" s="12"/>
      <c r="M858" s="12"/>
      <c r="N858" s="12"/>
      <c r="O858" s="12"/>
    </row>
    <row r="859" spans="2:15" ht="14.25" customHeight="1" x14ac:dyDescent="0.3">
      <c r="B859" s="48"/>
      <c r="C859" s="2"/>
      <c r="D859" s="48"/>
      <c r="I859" s="38"/>
      <c r="J859" s="38"/>
      <c r="K859" s="30"/>
      <c r="L859" s="12"/>
      <c r="M859" s="12"/>
      <c r="N859" s="12"/>
      <c r="O859" s="12"/>
    </row>
    <row r="860" spans="2:15" ht="14.25" customHeight="1" x14ac:dyDescent="0.3">
      <c r="B860" s="48"/>
      <c r="C860" s="2"/>
      <c r="D860" s="48"/>
      <c r="I860" s="38"/>
      <c r="J860" s="38"/>
      <c r="K860" s="30"/>
      <c r="L860" s="12"/>
      <c r="M860" s="12"/>
      <c r="N860" s="12"/>
      <c r="O860" s="12"/>
    </row>
    <row r="861" spans="2:15" ht="14.25" customHeight="1" x14ac:dyDescent="0.3">
      <c r="B861" s="48"/>
      <c r="C861" s="2"/>
      <c r="D861" s="48"/>
      <c r="I861" s="38"/>
      <c r="J861" s="38"/>
      <c r="K861" s="30"/>
      <c r="L861" s="12"/>
      <c r="M861" s="12"/>
      <c r="N861" s="12"/>
      <c r="O861" s="12"/>
    </row>
    <row r="862" spans="2:15" ht="14.25" customHeight="1" x14ac:dyDescent="0.3">
      <c r="B862" s="48"/>
      <c r="C862" s="2"/>
      <c r="D862" s="48"/>
      <c r="I862" s="38"/>
      <c r="J862" s="38"/>
      <c r="K862" s="30"/>
      <c r="L862" s="12"/>
      <c r="M862" s="12"/>
      <c r="N862" s="12"/>
      <c r="O862" s="12"/>
    </row>
    <row r="863" spans="2:15" ht="14.25" customHeight="1" x14ac:dyDescent="0.3">
      <c r="B863" s="48"/>
      <c r="C863" s="2"/>
      <c r="D863" s="48"/>
      <c r="I863" s="38"/>
      <c r="J863" s="38"/>
      <c r="K863" s="30"/>
      <c r="L863" s="12"/>
      <c r="M863" s="12"/>
      <c r="N863" s="12"/>
      <c r="O863" s="12"/>
    </row>
    <row r="864" spans="2:15" ht="14.25" customHeight="1" x14ac:dyDescent="0.3">
      <c r="B864" s="48"/>
      <c r="C864" s="2"/>
      <c r="D864" s="48"/>
      <c r="I864" s="38"/>
      <c r="J864" s="38"/>
      <c r="K864" s="30"/>
      <c r="L864" s="12"/>
      <c r="M864" s="12"/>
      <c r="N864" s="12"/>
      <c r="O864" s="12"/>
    </row>
    <row r="865" spans="2:15" ht="14.25" customHeight="1" x14ac:dyDescent="0.3">
      <c r="B865" s="48"/>
      <c r="C865" s="2"/>
      <c r="D865" s="48"/>
      <c r="I865" s="38"/>
      <c r="J865" s="38"/>
      <c r="K865" s="30"/>
      <c r="L865" s="12"/>
      <c r="M865" s="12"/>
      <c r="N865" s="12"/>
      <c r="O865" s="12"/>
    </row>
    <row r="866" spans="2:15" ht="14.25" customHeight="1" x14ac:dyDescent="0.3">
      <c r="B866" s="48"/>
      <c r="C866" s="2"/>
      <c r="D866" s="48"/>
      <c r="I866" s="38"/>
      <c r="J866" s="38"/>
      <c r="K866" s="30"/>
      <c r="L866" s="12"/>
      <c r="M866" s="12"/>
      <c r="N866" s="12"/>
      <c r="O866" s="12"/>
    </row>
    <row r="867" spans="2:15" ht="14.25" customHeight="1" x14ac:dyDescent="0.3">
      <c r="B867" s="48"/>
      <c r="C867" s="2"/>
      <c r="D867" s="48"/>
      <c r="I867" s="38"/>
      <c r="J867" s="38"/>
      <c r="K867" s="30"/>
      <c r="L867" s="12"/>
      <c r="M867" s="12"/>
      <c r="N867" s="12"/>
      <c r="O867" s="12"/>
    </row>
    <row r="868" spans="2:15" ht="14.25" customHeight="1" x14ac:dyDescent="0.3">
      <c r="B868" s="48"/>
      <c r="C868" s="2"/>
      <c r="D868" s="48"/>
      <c r="I868" s="38"/>
      <c r="J868" s="38"/>
      <c r="K868" s="30"/>
      <c r="L868" s="12"/>
      <c r="M868" s="12"/>
      <c r="N868" s="12"/>
      <c r="O868" s="12"/>
    </row>
    <row r="869" spans="2:15" ht="14.25" customHeight="1" x14ac:dyDescent="0.3">
      <c r="B869" s="48"/>
      <c r="C869" s="2"/>
      <c r="D869" s="48"/>
      <c r="I869" s="38"/>
      <c r="J869" s="38"/>
      <c r="K869" s="30"/>
      <c r="L869" s="12"/>
      <c r="M869" s="12"/>
      <c r="N869" s="12"/>
      <c r="O869" s="12"/>
    </row>
    <row r="870" spans="2:15" ht="14.25" customHeight="1" x14ac:dyDescent="0.3">
      <c r="B870" s="48"/>
      <c r="C870" s="2"/>
      <c r="D870" s="48"/>
      <c r="I870" s="38"/>
      <c r="J870" s="38"/>
      <c r="K870" s="30"/>
      <c r="L870" s="12"/>
      <c r="M870" s="12"/>
      <c r="N870" s="12"/>
      <c r="O870" s="12"/>
    </row>
    <row r="871" spans="2:15" ht="14.25" customHeight="1" x14ac:dyDescent="0.3">
      <c r="B871" s="48"/>
      <c r="C871" s="2"/>
      <c r="D871" s="48"/>
      <c r="I871" s="38"/>
      <c r="J871" s="38"/>
      <c r="K871" s="30"/>
      <c r="L871" s="12"/>
      <c r="M871" s="12"/>
      <c r="N871" s="12"/>
      <c r="O871" s="12"/>
    </row>
    <row r="872" spans="2:15" ht="14.25" customHeight="1" x14ac:dyDescent="0.3">
      <c r="B872" s="48"/>
      <c r="C872" s="2"/>
      <c r="D872" s="48"/>
      <c r="I872" s="38"/>
      <c r="J872" s="38"/>
      <c r="K872" s="30"/>
      <c r="L872" s="12"/>
      <c r="M872" s="12"/>
      <c r="N872" s="12"/>
      <c r="O872" s="12"/>
    </row>
    <row r="873" spans="2:15" ht="14.25" customHeight="1" x14ac:dyDescent="0.3">
      <c r="B873" s="48"/>
      <c r="C873" s="2"/>
      <c r="D873" s="48"/>
      <c r="I873" s="38"/>
      <c r="J873" s="38"/>
      <c r="K873" s="30"/>
      <c r="L873" s="12"/>
      <c r="M873" s="12"/>
      <c r="N873" s="12"/>
      <c r="O873" s="12"/>
    </row>
    <row r="874" spans="2:15" ht="14.25" customHeight="1" x14ac:dyDescent="0.3">
      <c r="B874" s="48"/>
      <c r="C874" s="2"/>
      <c r="D874" s="48"/>
      <c r="I874" s="38"/>
      <c r="J874" s="38"/>
      <c r="K874" s="30"/>
      <c r="L874" s="12"/>
      <c r="M874" s="12"/>
      <c r="N874" s="12"/>
      <c r="O874" s="12"/>
    </row>
    <row r="875" spans="2:15" ht="14.25" customHeight="1" x14ac:dyDescent="0.3">
      <c r="B875" s="48"/>
      <c r="C875" s="2"/>
      <c r="D875" s="48"/>
      <c r="I875" s="38"/>
      <c r="J875" s="38"/>
      <c r="K875" s="30"/>
      <c r="L875" s="12"/>
      <c r="M875" s="12"/>
      <c r="N875" s="12"/>
      <c r="O875" s="12"/>
    </row>
    <row r="876" spans="2:15" ht="14.25" customHeight="1" x14ac:dyDescent="0.3">
      <c r="B876" s="48"/>
      <c r="C876" s="2"/>
      <c r="D876" s="48"/>
      <c r="I876" s="38"/>
      <c r="J876" s="38"/>
      <c r="K876" s="30"/>
      <c r="L876" s="12"/>
      <c r="M876" s="12"/>
      <c r="N876" s="12"/>
      <c r="O876" s="12"/>
    </row>
    <row r="877" spans="2:15" ht="14.25" customHeight="1" x14ac:dyDescent="0.3">
      <c r="B877" s="48"/>
      <c r="C877" s="2"/>
      <c r="D877" s="48"/>
      <c r="I877" s="38"/>
      <c r="J877" s="38"/>
      <c r="K877" s="30"/>
      <c r="L877" s="12"/>
      <c r="M877" s="12"/>
      <c r="N877" s="12"/>
      <c r="O877" s="12"/>
    </row>
    <row r="878" spans="2:15" ht="14.25" customHeight="1" x14ac:dyDescent="0.3">
      <c r="B878" s="48"/>
      <c r="C878" s="2"/>
      <c r="D878" s="48"/>
      <c r="I878" s="38"/>
      <c r="J878" s="38"/>
      <c r="K878" s="30"/>
      <c r="L878" s="12"/>
      <c r="M878" s="12"/>
      <c r="N878" s="12"/>
      <c r="O878" s="12"/>
    </row>
    <row r="879" spans="2:15" ht="14.25" customHeight="1" x14ac:dyDescent="0.3">
      <c r="B879" s="48"/>
      <c r="C879" s="2"/>
      <c r="D879" s="48"/>
      <c r="I879" s="38"/>
      <c r="J879" s="38"/>
      <c r="K879" s="30"/>
      <c r="L879" s="12"/>
      <c r="M879" s="12"/>
      <c r="N879" s="12"/>
      <c r="O879" s="12"/>
    </row>
    <row r="880" spans="2:15" ht="14.25" customHeight="1" x14ac:dyDescent="0.3">
      <c r="B880" s="48"/>
      <c r="C880" s="2"/>
      <c r="D880" s="48"/>
      <c r="I880" s="38"/>
      <c r="J880" s="38"/>
      <c r="K880" s="30"/>
      <c r="L880" s="12"/>
      <c r="M880" s="12"/>
      <c r="N880" s="12"/>
      <c r="O880" s="12"/>
    </row>
    <row r="881" spans="2:15" ht="14.25" customHeight="1" x14ac:dyDescent="0.3">
      <c r="B881" s="48"/>
      <c r="C881" s="2"/>
      <c r="D881" s="48"/>
      <c r="I881" s="38"/>
      <c r="J881" s="38"/>
      <c r="K881" s="30"/>
      <c r="L881" s="12"/>
      <c r="M881" s="12"/>
      <c r="N881" s="12"/>
      <c r="O881" s="12"/>
    </row>
    <row r="882" spans="2:15" ht="14.25" customHeight="1" x14ac:dyDescent="0.3">
      <c r="B882" s="48"/>
      <c r="C882" s="2"/>
      <c r="D882" s="48"/>
      <c r="I882" s="38"/>
      <c r="J882" s="38"/>
      <c r="K882" s="30"/>
      <c r="L882" s="12"/>
      <c r="M882" s="12"/>
      <c r="N882" s="12"/>
      <c r="O882" s="12"/>
    </row>
    <row r="883" spans="2:15" ht="14.25" customHeight="1" x14ac:dyDescent="0.3">
      <c r="B883" s="48"/>
      <c r="C883" s="2"/>
      <c r="D883" s="48"/>
      <c r="I883" s="38"/>
      <c r="J883" s="38"/>
      <c r="K883" s="30"/>
      <c r="L883" s="12"/>
      <c r="M883" s="12"/>
      <c r="N883" s="12"/>
      <c r="O883" s="12"/>
    </row>
    <row r="884" spans="2:15" ht="14.25" customHeight="1" x14ac:dyDescent="0.3">
      <c r="B884" s="48"/>
      <c r="C884" s="2"/>
      <c r="D884" s="48"/>
      <c r="I884" s="38"/>
      <c r="J884" s="38"/>
      <c r="K884" s="30"/>
      <c r="L884" s="12"/>
      <c r="M884" s="12"/>
      <c r="N884" s="12"/>
      <c r="O884" s="12"/>
    </row>
    <row r="885" spans="2:15" ht="14.25" customHeight="1" x14ac:dyDescent="0.3">
      <c r="B885" s="48"/>
      <c r="C885" s="2"/>
      <c r="D885" s="48"/>
      <c r="I885" s="38"/>
      <c r="J885" s="38"/>
      <c r="K885" s="30"/>
      <c r="L885" s="12"/>
      <c r="M885" s="12"/>
      <c r="N885" s="12"/>
      <c r="O885" s="12"/>
    </row>
    <row r="886" spans="2:15" ht="14.25" customHeight="1" x14ac:dyDescent="0.3">
      <c r="B886" s="48"/>
      <c r="C886" s="2"/>
      <c r="D886" s="48"/>
      <c r="I886" s="38"/>
      <c r="J886" s="38"/>
      <c r="K886" s="30"/>
      <c r="L886" s="12"/>
      <c r="M886" s="12"/>
      <c r="N886" s="12"/>
      <c r="O886" s="12"/>
    </row>
    <row r="887" spans="2:15" ht="14.25" customHeight="1" x14ac:dyDescent="0.3">
      <c r="B887" s="48"/>
      <c r="C887" s="2"/>
      <c r="D887" s="48"/>
      <c r="I887" s="38"/>
      <c r="J887" s="38"/>
      <c r="K887" s="30"/>
      <c r="L887" s="12"/>
      <c r="M887" s="12"/>
      <c r="N887" s="12"/>
      <c r="O887" s="12"/>
    </row>
    <row r="888" spans="2:15" ht="14.25" customHeight="1" x14ac:dyDescent="0.3">
      <c r="B888" s="48"/>
      <c r="C888" s="2"/>
      <c r="D888" s="48"/>
      <c r="I888" s="38"/>
      <c r="J888" s="38"/>
      <c r="K888" s="30"/>
      <c r="L888" s="12"/>
      <c r="M888" s="12"/>
      <c r="N888" s="12"/>
      <c r="O888" s="12"/>
    </row>
    <row r="889" spans="2:15" ht="14.25" customHeight="1" x14ac:dyDescent="0.3">
      <c r="B889" s="48"/>
      <c r="C889" s="2"/>
      <c r="D889" s="48"/>
      <c r="I889" s="38"/>
      <c r="J889" s="38"/>
      <c r="K889" s="30"/>
      <c r="L889" s="12"/>
      <c r="M889" s="12"/>
      <c r="N889" s="12"/>
      <c r="O889" s="12"/>
    </row>
    <row r="890" spans="2:15" ht="14.25" customHeight="1" x14ac:dyDescent="0.3">
      <c r="B890" s="48"/>
      <c r="C890" s="2"/>
      <c r="D890" s="48"/>
      <c r="I890" s="38"/>
      <c r="J890" s="38"/>
      <c r="K890" s="30"/>
      <c r="L890" s="12"/>
      <c r="M890" s="12"/>
      <c r="N890" s="12"/>
      <c r="O890" s="12"/>
    </row>
    <row r="891" spans="2:15" ht="14.25" customHeight="1" x14ac:dyDescent="0.3">
      <c r="B891" s="48"/>
      <c r="C891" s="2"/>
      <c r="D891" s="48"/>
      <c r="I891" s="38"/>
      <c r="J891" s="38"/>
      <c r="K891" s="30"/>
      <c r="L891" s="12"/>
      <c r="M891" s="12"/>
      <c r="N891" s="12"/>
      <c r="O891" s="12"/>
    </row>
    <row r="892" spans="2:15" ht="14.25" customHeight="1" x14ac:dyDescent="0.3">
      <c r="B892" s="48"/>
      <c r="C892" s="2"/>
      <c r="D892" s="48"/>
      <c r="I892" s="38"/>
      <c r="J892" s="38"/>
      <c r="K892" s="30"/>
      <c r="L892" s="12"/>
      <c r="M892" s="12"/>
      <c r="N892" s="12"/>
      <c r="O892" s="12"/>
    </row>
  </sheetData>
  <mergeCells count="65">
    <mergeCell ref="CX20:DA20"/>
    <mergeCell ref="GB20:GE20"/>
    <mergeCell ref="GN20:GQ20"/>
    <mergeCell ref="GR20:GU20"/>
    <mergeCell ref="GV20:GY20"/>
    <mergeCell ref="DJ20:DM20"/>
    <mergeCell ref="DN20:DQ20"/>
    <mergeCell ref="DV20:DY20"/>
    <mergeCell ref="DZ20:EC20"/>
    <mergeCell ref="ED20:EG20"/>
    <mergeCell ref="EH20:EK20"/>
    <mergeCell ref="EL20:EO20"/>
    <mergeCell ref="D2:E2"/>
    <mergeCell ref="F2:G2"/>
    <mergeCell ref="B17:O18"/>
    <mergeCell ref="C20:C21"/>
    <mergeCell ref="D20:D21"/>
    <mergeCell ref="E20:E21"/>
    <mergeCell ref="F20:F21"/>
    <mergeCell ref="G20:G21"/>
    <mergeCell ref="H20:H21"/>
    <mergeCell ref="I20:K20"/>
    <mergeCell ref="L20:O20"/>
    <mergeCell ref="P19:CC19"/>
    <mergeCell ref="CD19:EQ19"/>
    <mergeCell ref="CD20:CG20"/>
    <mergeCell ref="CH20:CJ20"/>
    <mergeCell ref="DR20:DU20"/>
    <mergeCell ref="BP20:BS20"/>
    <mergeCell ref="BT20:BW20"/>
    <mergeCell ref="BX20:CA20"/>
    <mergeCell ref="CL20:CO20"/>
    <mergeCell ref="CP20:CS20"/>
    <mergeCell ref="CB20:CC20"/>
    <mergeCell ref="DB20:DE20"/>
    <mergeCell ref="DF20:DI20"/>
    <mergeCell ref="CT20:CW20"/>
    <mergeCell ref="EP20:EQ20"/>
    <mergeCell ref="AV20:AY20"/>
    <mergeCell ref="BH20:BK20"/>
    <mergeCell ref="BL20:BO20"/>
    <mergeCell ref="P20:S20"/>
    <mergeCell ref="T20:W20"/>
    <mergeCell ref="X20:AA20"/>
    <mergeCell ref="AB20:AE20"/>
    <mergeCell ref="AF20:AI20"/>
    <mergeCell ref="AJ20:AM20"/>
    <mergeCell ref="AN20:AQ20"/>
    <mergeCell ref="AR20:AU20"/>
    <mergeCell ref="AZ20:BC20"/>
    <mergeCell ref="BD20:BG20"/>
    <mergeCell ref="GZ20:HC20"/>
    <mergeCell ref="HD20:HE20"/>
    <mergeCell ref="ER19:HE19"/>
    <mergeCell ref="ER20:EU20"/>
    <mergeCell ref="EV20:EX20"/>
    <mergeCell ref="EZ20:FC20"/>
    <mergeCell ref="FD20:FG20"/>
    <mergeCell ref="FH20:FK20"/>
    <mergeCell ref="FL20:FO20"/>
    <mergeCell ref="FP20:FS20"/>
    <mergeCell ref="FT20:FW20"/>
    <mergeCell ref="FX20:GA20"/>
    <mergeCell ref="GJ20:GM20"/>
    <mergeCell ref="GF20:GI20"/>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C17B0-EA5C-4341-BB65-60EADF1ACA25}">
  <dimension ref="A1:CN886"/>
  <sheetViews>
    <sheetView topLeftCell="A5" zoomScale="90" zoomScaleNormal="90" workbookViewId="0">
      <selection activeCell="AY14" sqref="AY14"/>
    </sheetView>
  </sheetViews>
  <sheetFormatPr baseColWidth="10" defaultColWidth="12.6640625" defaultRowHeight="15" customHeight="1" outlineLevelCol="1" x14ac:dyDescent="0.3"/>
  <cols>
    <col min="1" max="1" width="10.6640625" customWidth="1"/>
    <col min="2" max="2" width="28.77734375" style="11" customWidth="1"/>
    <col min="3" max="3" width="26" customWidth="1"/>
    <col min="4" max="4" width="21.21875" hidden="1" customWidth="1"/>
    <col min="5" max="5" width="19.88671875" style="11" hidden="1" customWidth="1"/>
    <col min="6" max="6" width="17.21875" style="11" hidden="1" customWidth="1"/>
    <col min="7" max="7" width="19.6640625" hidden="1" customWidth="1"/>
    <col min="8" max="8" width="14.6640625" customWidth="1"/>
    <col min="9" max="10" width="14.44140625" style="43" customWidth="1"/>
    <col min="11" max="11" width="19.33203125" style="34" hidden="1" customWidth="1" outlineLevel="1"/>
    <col min="12" max="12" width="22.6640625" style="13" hidden="1" customWidth="1" outlineLevel="1"/>
    <col min="13" max="14" width="21.44140625" style="13" hidden="1" customWidth="1" outlineLevel="1"/>
    <col min="15" max="15" width="14.21875" style="21" hidden="1" customWidth="1" outlineLevel="1"/>
    <col min="16" max="16" width="22" hidden="1" customWidth="1" outlineLevel="1"/>
    <col min="17" max="17" width="16.77734375" style="21" hidden="1" customWidth="1" outlineLevel="1"/>
    <col min="18" max="18" width="16.77734375" hidden="1" customWidth="1" outlineLevel="1"/>
    <col min="19" max="23" width="12.6640625" hidden="1" customWidth="1" outlineLevel="1"/>
    <col min="24" max="24" width="60.88671875" style="11" hidden="1" customWidth="1" outlineLevel="1"/>
    <col min="25" max="26" width="12.6640625" hidden="1" customWidth="1" outlineLevel="1"/>
    <col min="27" max="27" width="30.77734375" style="11" hidden="1" customWidth="1" outlineLevel="1"/>
    <col min="28" max="28" width="12.6640625" hidden="1" customWidth="1" outlineLevel="1"/>
    <col min="29" max="29" width="60.88671875" style="11" hidden="1" customWidth="1" outlineLevel="1"/>
    <col min="30" max="41" width="12.6640625" hidden="1" customWidth="1" outlineLevel="1"/>
    <col min="42" max="42" width="36.33203125" hidden="1" customWidth="1" outlineLevel="1"/>
    <col min="43" max="43" width="12.6640625" hidden="1" customWidth="1" outlineLevel="1"/>
    <col min="44" max="44" width="32.77734375" hidden="1" customWidth="1" outlineLevel="1"/>
    <col min="45" max="46" width="12.6640625" hidden="1" customWidth="1" outlineLevel="1"/>
    <col min="47" max="47" width="37.77734375" hidden="1" customWidth="1" outlineLevel="1"/>
    <col min="48" max="48" width="12.6640625" hidden="1" customWidth="1" outlineLevel="1"/>
    <col min="49" max="49" width="29.44140625" hidden="1" customWidth="1" outlineLevel="1"/>
    <col min="50" max="50" width="12.6640625" hidden="1" customWidth="1" outlineLevel="1"/>
    <col min="51" max="51" width="12.6640625" customWidth="1" outlineLevel="1"/>
    <col min="52" max="52" width="38.44140625" customWidth="1" outlineLevel="1"/>
    <col min="53" max="53" width="12.6640625" customWidth="1" outlineLevel="1"/>
    <col min="54" max="54" width="36" style="11" customWidth="1" outlineLevel="1"/>
    <col min="55" max="56" width="12.6640625" customWidth="1" outlineLevel="1"/>
    <col min="57" max="57" width="37.77734375" customWidth="1" outlineLevel="1"/>
    <col min="58" max="58" width="12.6640625" customWidth="1" outlineLevel="1"/>
    <col min="59" max="59" width="31.77734375" style="11" customWidth="1" outlineLevel="1"/>
    <col min="60" max="61" width="12.6640625" customWidth="1" outlineLevel="1"/>
    <col min="62" max="62" width="43" customWidth="1" outlineLevel="1"/>
    <col min="63" max="63" width="12.6640625" customWidth="1" outlineLevel="1"/>
    <col min="64" max="64" width="43.77734375" customWidth="1" outlineLevel="1"/>
    <col min="65" max="66" width="12.6640625" customWidth="1" outlineLevel="1"/>
    <col min="67" max="67" width="34.44140625" customWidth="1" outlineLevel="1"/>
    <col min="68" max="68" width="12.6640625" customWidth="1" outlineLevel="1"/>
    <col min="69" max="69" width="38.77734375" customWidth="1" outlineLevel="1"/>
    <col min="70" max="90" width="12.6640625" hidden="1" customWidth="1" outlineLevel="1"/>
    <col min="91" max="92" width="12.6640625" hidden="1" customWidth="1"/>
  </cols>
  <sheetData>
    <row r="1" spans="2:14" ht="14.25" customHeight="1" thickBot="1" x14ac:dyDescent="0.35">
      <c r="B1"/>
      <c r="E1"/>
      <c r="F1"/>
      <c r="I1"/>
      <c r="J1" s="21"/>
      <c r="K1"/>
      <c r="L1"/>
      <c r="M1"/>
      <c r="N1"/>
    </row>
    <row r="2" spans="2:14" ht="14.4" customHeight="1" thickBot="1" x14ac:dyDescent="0.35">
      <c r="B2" s="6"/>
      <c r="C2" s="7"/>
      <c r="D2" s="267" t="s">
        <v>15</v>
      </c>
      <c r="E2" s="268"/>
      <c r="F2" s="267" t="s">
        <v>16</v>
      </c>
      <c r="G2" s="268"/>
      <c r="H2" s="7"/>
      <c r="I2"/>
      <c r="J2" s="21"/>
      <c r="K2"/>
      <c r="L2"/>
      <c r="M2"/>
      <c r="N2"/>
    </row>
    <row r="3" spans="2:14" ht="14.25" customHeight="1" thickBot="1" x14ac:dyDescent="0.35">
      <c r="B3" s="8" t="s">
        <v>17</v>
      </c>
      <c r="C3" s="9" t="s">
        <v>18</v>
      </c>
      <c r="D3" s="9" t="s">
        <v>19</v>
      </c>
      <c r="E3" s="9" t="s">
        <v>20</v>
      </c>
      <c r="F3" s="9" t="s">
        <v>21</v>
      </c>
      <c r="G3" s="9" t="s">
        <v>22</v>
      </c>
      <c r="H3" s="10" t="s">
        <v>23</v>
      </c>
      <c r="I3"/>
      <c r="J3" s="21"/>
      <c r="K3"/>
      <c r="L3"/>
      <c r="M3"/>
      <c r="N3"/>
    </row>
    <row r="4" spans="2:14" ht="82.5" customHeight="1" thickBot="1" x14ac:dyDescent="0.35">
      <c r="B4" s="27">
        <v>202300000000304</v>
      </c>
      <c r="C4" s="22" t="s">
        <v>34</v>
      </c>
      <c r="D4" s="23">
        <v>5096594742</v>
      </c>
      <c r="E4" s="47">
        <v>0</v>
      </c>
      <c r="F4" s="24">
        <v>7087431993</v>
      </c>
      <c r="G4" s="25">
        <v>1098731857</v>
      </c>
      <c r="H4" s="26">
        <f>SUM(D4:G4)</f>
        <v>13282758592</v>
      </c>
      <c r="I4"/>
      <c r="J4" s="21"/>
      <c r="K4"/>
      <c r="L4"/>
      <c r="M4"/>
      <c r="N4"/>
    </row>
    <row r="5" spans="2:14" ht="14.25" customHeight="1" x14ac:dyDescent="0.3">
      <c r="B5"/>
      <c r="E5"/>
      <c r="F5"/>
      <c r="I5"/>
      <c r="J5" s="21"/>
      <c r="K5"/>
      <c r="L5"/>
      <c r="M5"/>
      <c r="N5"/>
    </row>
    <row r="6" spans="2:14" ht="14.25" customHeight="1" x14ac:dyDescent="0.3">
      <c r="B6"/>
      <c r="E6"/>
      <c r="F6"/>
      <c r="I6"/>
      <c r="J6" s="21"/>
      <c r="K6"/>
      <c r="L6"/>
      <c r="M6"/>
      <c r="N6"/>
    </row>
    <row r="7" spans="2:14" ht="14.25" customHeight="1" x14ac:dyDescent="0.3">
      <c r="B7"/>
      <c r="E7"/>
      <c r="F7"/>
      <c r="I7"/>
      <c r="J7" s="21"/>
      <c r="K7"/>
      <c r="L7"/>
      <c r="M7"/>
      <c r="N7"/>
    </row>
    <row r="8" spans="2:14" ht="14.25" customHeight="1" x14ac:dyDescent="0.3">
      <c r="B8"/>
      <c r="E8"/>
      <c r="F8"/>
      <c r="I8"/>
      <c r="J8" s="21"/>
      <c r="K8"/>
      <c r="L8"/>
      <c r="M8"/>
      <c r="N8"/>
    </row>
    <row r="9" spans="2:14" ht="14.25" customHeight="1" x14ac:dyDescent="0.3">
      <c r="B9" s="3" t="s">
        <v>0</v>
      </c>
      <c r="C9" s="222" t="s">
        <v>34</v>
      </c>
      <c r="D9" s="1"/>
      <c r="E9"/>
      <c r="F9"/>
      <c r="I9"/>
      <c r="J9" s="21"/>
      <c r="K9"/>
      <c r="L9"/>
      <c r="M9"/>
      <c r="N9"/>
    </row>
    <row r="10" spans="2:14" ht="14.25" customHeight="1" x14ac:dyDescent="0.3">
      <c r="B10" s="3" t="s">
        <v>1</v>
      </c>
      <c r="C10" s="49">
        <v>202300000000304</v>
      </c>
      <c r="D10" s="1"/>
      <c r="E10"/>
      <c r="F10"/>
      <c r="I10"/>
      <c r="J10" s="37"/>
      <c r="K10" s="35"/>
      <c r="L10" s="12"/>
      <c r="M10" s="12"/>
      <c r="N10" s="12"/>
    </row>
    <row r="11" spans="2:14" ht="14.25" customHeight="1" x14ac:dyDescent="0.3">
      <c r="B11" s="3" t="s">
        <v>2</v>
      </c>
      <c r="C11" s="48" t="s">
        <v>3</v>
      </c>
      <c r="D11" s="1"/>
      <c r="E11"/>
      <c r="F11"/>
      <c r="I11"/>
      <c r="J11" s="38"/>
      <c r="K11" s="30"/>
      <c r="L11" s="12"/>
      <c r="M11" s="12"/>
      <c r="N11" s="12"/>
    </row>
    <row r="12" spans="2:14" ht="14.25" customHeight="1" x14ac:dyDescent="0.3">
      <c r="B12" s="3" t="s">
        <v>4</v>
      </c>
      <c r="C12" s="48" t="s">
        <v>35</v>
      </c>
      <c r="D12" s="1"/>
      <c r="E12"/>
      <c r="F12"/>
      <c r="I12"/>
      <c r="J12" s="38"/>
      <c r="K12" s="30"/>
      <c r="L12" s="12"/>
      <c r="M12" s="12"/>
      <c r="N12" s="12"/>
    </row>
    <row r="13" spans="2:14" ht="14.25" customHeight="1" x14ac:dyDescent="0.3">
      <c r="B13" s="3" t="s">
        <v>5</v>
      </c>
      <c r="C13" s="48" t="s">
        <v>6</v>
      </c>
      <c r="D13" s="1"/>
      <c r="E13"/>
      <c r="F13"/>
      <c r="I13"/>
      <c r="J13" s="38"/>
      <c r="K13" s="30"/>
      <c r="L13" s="12"/>
      <c r="M13" s="12"/>
      <c r="N13" s="12"/>
    </row>
    <row r="14" spans="2:14" ht="14.25" customHeight="1" x14ac:dyDescent="0.3">
      <c r="B14" s="3" t="s">
        <v>7</v>
      </c>
      <c r="C14" s="2" t="s">
        <v>36</v>
      </c>
      <c r="D14" s="1"/>
      <c r="E14"/>
      <c r="F14"/>
      <c r="I14"/>
      <c r="J14" s="38"/>
      <c r="K14" s="30"/>
      <c r="L14" s="12"/>
      <c r="M14" s="12"/>
      <c r="N14" s="12"/>
    </row>
    <row r="15" spans="2:14" ht="14.25" customHeight="1" x14ac:dyDescent="0.3">
      <c r="B15" s="3" t="s">
        <v>8</v>
      </c>
      <c r="C15" s="2" t="s">
        <v>37</v>
      </c>
      <c r="D15" s="1"/>
      <c r="E15"/>
      <c r="F15"/>
      <c r="I15"/>
      <c r="J15" s="38"/>
      <c r="K15" s="30"/>
      <c r="L15" s="12"/>
      <c r="M15" s="12"/>
      <c r="N15" s="12"/>
    </row>
    <row r="16" spans="2:14" ht="14.25" customHeight="1" x14ac:dyDescent="0.3">
      <c r="B16"/>
      <c r="E16"/>
      <c r="F16"/>
      <c r="I16"/>
      <c r="J16" s="38"/>
      <c r="K16" s="30"/>
      <c r="L16" s="12"/>
      <c r="M16" s="12"/>
      <c r="N16" s="12"/>
    </row>
    <row r="17" spans="1:92" ht="14.25" customHeight="1" x14ac:dyDescent="0.3">
      <c r="B17" s="269" t="s">
        <v>58</v>
      </c>
      <c r="C17" s="269"/>
      <c r="D17" s="269"/>
      <c r="E17" s="269"/>
      <c r="F17" s="269"/>
      <c r="G17" s="269"/>
      <c r="H17" s="269"/>
      <c r="I17" s="269"/>
      <c r="J17" s="269"/>
      <c r="K17" s="269"/>
      <c r="L17" s="269"/>
      <c r="M17" s="269"/>
      <c r="N17" s="269"/>
    </row>
    <row r="18" spans="1:92" ht="40.200000000000003" customHeight="1" x14ac:dyDescent="0.3">
      <c r="B18" s="269"/>
      <c r="C18" s="269"/>
      <c r="D18" s="269"/>
      <c r="E18" s="269"/>
      <c r="F18" s="269"/>
      <c r="G18" s="269"/>
      <c r="H18" s="269"/>
      <c r="I18" s="269"/>
      <c r="J18" s="269"/>
      <c r="K18" s="269"/>
      <c r="L18" s="269"/>
      <c r="M18" s="269"/>
      <c r="N18" s="269"/>
    </row>
    <row r="19" spans="1:92" ht="14.25" customHeight="1" x14ac:dyDescent="0.3">
      <c r="B19"/>
      <c r="E19"/>
      <c r="F19"/>
      <c r="I19"/>
      <c r="J19" s="38"/>
      <c r="K19" s="30"/>
      <c r="L19" s="12"/>
      <c r="M19" s="12"/>
      <c r="N19" s="12"/>
    </row>
    <row r="20" spans="1:92" ht="14.4" x14ac:dyDescent="0.3">
      <c r="B20" s="270" t="s">
        <v>93</v>
      </c>
      <c r="C20" s="270" t="s">
        <v>60</v>
      </c>
      <c r="D20" s="270" t="s">
        <v>61</v>
      </c>
      <c r="E20" s="270" t="s">
        <v>94</v>
      </c>
      <c r="F20" s="270" t="s">
        <v>95</v>
      </c>
      <c r="G20" s="280" t="s">
        <v>13</v>
      </c>
      <c r="H20" s="278" t="s">
        <v>14</v>
      </c>
      <c r="I20" s="279"/>
      <c r="J20" s="279"/>
      <c r="K20" s="257" t="s">
        <v>64</v>
      </c>
      <c r="L20" s="257"/>
      <c r="M20" s="257"/>
      <c r="N20" s="257"/>
      <c r="O20" s="257"/>
      <c r="P20" s="257" t="s">
        <v>65</v>
      </c>
      <c r="Q20" s="257"/>
      <c r="R20" s="257"/>
      <c r="S20" s="257"/>
      <c r="T20" s="257"/>
      <c r="U20" s="257" t="s">
        <v>66</v>
      </c>
      <c r="V20" s="257"/>
      <c r="W20" s="257"/>
      <c r="X20" s="257"/>
      <c r="Y20" s="257"/>
      <c r="Z20" s="257" t="s">
        <v>96</v>
      </c>
      <c r="AA20" s="257"/>
      <c r="AB20" s="257"/>
      <c r="AC20" s="257"/>
      <c r="AD20" s="257"/>
      <c r="AE20" s="257" t="s">
        <v>67</v>
      </c>
      <c r="AF20" s="257"/>
      <c r="AG20" s="257"/>
      <c r="AH20" s="257"/>
      <c r="AI20" s="257"/>
      <c r="AJ20" s="257" t="s">
        <v>68</v>
      </c>
      <c r="AK20" s="257"/>
      <c r="AL20" s="257"/>
      <c r="AM20" s="257"/>
      <c r="AN20" s="257"/>
      <c r="AO20" s="257" t="s">
        <v>69</v>
      </c>
      <c r="AP20" s="257"/>
      <c r="AQ20" s="257"/>
      <c r="AR20" s="257"/>
      <c r="AS20" s="257"/>
      <c r="AT20" s="257" t="s">
        <v>103</v>
      </c>
      <c r="AU20" s="257"/>
      <c r="AV20" s="257"/>
      <c r="AW20" s="257"/>
      <c r="AX20" s="257"/>
      <c r="AY20" s="257" t="s">
        <v>70</v>
      </c>
      <c r="AZ20" s="257"/>
      <c r="BA20" s="257"/>
      <c r="BB20" s="257"/>
      <c r="BC20" s="257"/>
      <c r="BD20" s="257" t="s">
        <v>71</v>
      </c>
      <c r="BE20" s="257"/>
      <c r="BF20" s="257"/>
      <c r="BG20" s="257"/>
      <c r="BH20" s="257"/>
      <c r="BI20" s="257" t="s">
        <v>72</v>
      </c>
      <c r="BJ20" s="257"/>
      <c r="BK20" s="257"/>
      <c r="BL20" s="257"/>
      <c r="BM20" s="257"/>
      <c r="BN20" s="257" t="s">
        <v>104</v>
      </c>
      <c r="BO20" s="257"/>
      <c r="BP20" s="257"/>
      <c r="BQ20" s="257"/>
      <c r="BR20" s="257"/>
      <c r="BS20" s="257" t="s">
        <v>73</v>
      </c>
      <c r="BT20" s="257"/>
      <c r="BU20" s="257"/>
      <c r="BV20" s="257"/>
      <c r="BW20" s="257"/>
      <c r="BX20" s="257" t="s">
        <v>74</v>
      </c>
      <c r="BY20" s="257"/>
      <c r="BZ20" s="257"/>
      <c r="CA20" s="257"/>
      <c r="CB20" s="257"/>
      <c r="CC20" s="257" t="s">
        <v>75</v>
      </c>
      <c r="CD20" s="257"/>
      <c r="CE20" s="257"/>
      <c r="CF20" s="257"/>
      <c r="CG20" s="257"/>
      <c r="CH20" s="257" t="s">
        <v>105</v>
      </c>
      <c r="CI20" s="257"/>
      <c r="CJ20" s="257"/>
      <c r="CK20" s="257"/>
      <c r="CL20" s="257"/>
      <c r="CM20" s="262" t="s">
        <v>89</v>
      </c>
      <c r="CN20" s="263"/>
    </row>
    <row r="21" spans="1:92" ht="42.6" x14ac:dyDescent="0.3">
      <c r="B21" s="271"/>
      <c r="C21" s="271"/>
      <c r="D21" s="271"/>
      <c r="E21" s="271"/>
      <c r="F21" s="271"/>
      <c r="G21" s="271"/>
      <c r="H21" s="45" t="s">
        <v>32</v>
      </c>
      <c r="I21" s="45" t="s">
        <v>33</v>
      </c>
      <c r="J21" s="46">
        <v>2025</v>
      </c>
      <c r="K21" s="72" t="s">
        <v>90</v>
      </c>
      <c r="L21" s="72" t="s">
        <v>92</v>
      </c>
      <c r="M21" s="72" t="s">
        <v>91</v>
      </c>
      <c r="N21" s="72" t="s">
        <v>92</v>
      </c>
      <c r="O21" s="117" t="s">
        <v>78</v>
      </c>
      <c r="P21" s="72" t="s">
        <v>90</v>
      </c>
      <c r="Q21" s="72" t="s">
        <v>92</v>
      </c>
      <c r="R21" s="72" t="s">
        <v>91</v>
      </c>
      <c r="S21" s="72" t="s">
        <v>92</v>
      </c>
      <c r="T21" s="117" t="s">
        <v>78</v>
      </c>
      <c r="U21" s="72" t="s">
        <v>90</v>
      </c>
      <c r="V21" s="72" t="s">
        <v>92</v>
      </c>
      <c r="W21" s="72" t="s">
        <v>91</v>
      </c>
      <c r="X21" s="72" t="s">
        <v>92</v>
      </c>
      <c r="Y21" s="117" t="s">
        <v>78</v>
      </c>
      <c r="Z21" s="72" t="s">
        <v>90</v>
      </c>
      <c r="AA21" s="72" t="s">
        <v>92</v>
      </c>
      <c r="AB21" s="72" t="s">
        <v>91</v>
      </c>
      <c r="AC21" s="72" t="s">
        <v>92</v>
      </c>
      <c r="AD21" s="117" t="s">
        <v>78</v>
      </c>
      <c r="AE21" s="72" t="s">
        <v>97</v>
      </c>
      <c r="AF21" s="72" t="s">
        <v>92</v>
      </c>
      <c r="AG21" s="72" t="s">
        <v>98</v>
      </c>
      <c r="AH21" s="72" t="s">
        <v>92</v>
      </c>
      <c r="AI21" s="117" t="s">
        <v>78</v>
      </c>
      <c r="AJ21" s="72" t="s">
        <v>97</v>
      </c>
      <c r="AK21" s="72" t="s">
        <v>92</v>
      </c>
      <c r="AL21" s="72" t="s">
        <v>98</v>
      </c>
      <c r="AM21" s="72" t="s">
        <v>92</v>
      </c>
      <c r="AN21" s="117" t="s">
        <v>78</v>
      </c>
      <c r="AO21" s="72" t="s">
        <v>97</v>
      </c>
      <c r="AP21" s="72" t="s">
        <v>92</v>
      </c>
      <c r="AQ21" s="72" t="s">
        <v>98</v>
      </c>
      <c r="AR21" s="72" t="s">
        <v>92</v>
      </c>
      <c r="AS21" s="117" t="s">
        <v>78</v>
      </c>
      <c r="AT21" s="72" t="s">
        <v>97</v>
      </c>
      <c r="AU21" s="72" t="s">
        <v>92</v>
      </c>
      <c r="AV21" s="72" t="s">
        <v>98</v>
      </c>
      <c r="AW21" s="72" t="s">
        <v>92</v>
      </c>
      <c r="AX21" s="117" t="s">
        <v>78</v>
      </c>
      <c r="AY21" s="72" t="s">
        <v>99</v>
      </c>
      <c r="AZ21" s="72" t="s">
        <v>92</v>
      </c>
      <c r="BA21" s="72" t="s">
        <v>100</v>
      </c>
      <c r="BB21" s="72" t="s">
        <v>92</v>
      </c>
      <c r="BC21" s="117" t="s">
        <v>78</v>
      </c>
      <c r="BD21" s="72" t="s">
        <v>99</v>
      </c>
      <c r="BE21" s="72" t="s">
        <v>92</v>
      </c>
      <c r="BF21" s="72" t="s">
        <v>100</v>
      </c>
      <c r="BG21" s="72" t="s">
        <v>92</v>
      </c>
      <c r="BH21" s="117" t="s">
        <v>78</v>
      </c>
      <c r="BI21" s="72" t="s">
        <v>99</v>
      </c>
      <c r="BJ21" s="72" t="s">
        <v>92</v>
      </c>
      <c r="BK21" s="72" t="s">
        <v>100</v>
      </c>
      <c r="BL21" s="72" t="s">
        <v>92</v>
      </c>
      <c r="BM21" s="117" t="s">
        <v>78</v>
      </c>
      <c r="BN21" s="72" t="s">
        <v>99</v>
      </c>
      <c r="BO21" s="72" t="s">
        <v>92</v>
      </c>
      <c r="BP21" s="72" t="s">
        <v>100</v>
      </c>
      <c r="BQ21" s="72" t="s">
        <v>92</v>
      </c>
      <c r="BR21" s="117" t="s">
        <v>78</v>
      </c>
      <c r="BS21" s="72" t="s">
        <v>101</v>
      </c>
      <c r="BT21" s="72" t="s">
        <v>92</v>
      </c>
      <c r="BU21" s="72" t="s">
        <v>102</v>
      </c>
      <c r="BV21" s="72" t="s">
        <v>92</v>
      </c>
      <c r="BW21" s="117" t="s">
        <v>78</v>
      </c>
      <c r="BX21" s="72" t="s">
        <v>101</v>
      </c>
      <c r="BY21" s="72" t="s">
        <v>92</v>
      </c>
      <c r="BZ21" s="72" t="s">
        <v>102</v>
      </c>
      <c r="CA21" s="72" t="s">
        <v>92</v>
      </c>
      <c r="CB21" s="117" t="s">
        <v>78</v>
      </c>
      <c r="CC21" s="72" t="s">
        <v>101</v>
      </c>
      <c r="CD21" s="72" t="s">
        <v>92</v>
      </c>
      <c r="CE21" s="72" t="s">
        <v>102</v>
      </c>
      <c r="CF21" s="72" t="s">
        <v>92</v>
      </c>
      <c r="CG21" s="117" t="s">
        <v>78</v>
      </c>
      <c r="CH21" s="72" t="s">
        <v>99</v>
      </c>
      <c r="CI21" s="72" t="s">
        <v>92</v>
      </c>
      <c r="CJ21" s="72" t="s">
        <v>100</v>
      </c>
      <c r="CK21" s="72" t="s">
        <v>92</v>
      </c>
      <c r="CL21" s="117" t="s">
        <v>78</v>
      </c>
      <c r="CM21" s="124" t="s">
        <v>83</v>
      </c>
      <c r="CN21" s="125" t="s">
        <v>84</v>
      </c>
    </row>
    <row r="22" spans="1:92" ht="161.4" customHeight="1" x14ac:dyDescent="0.3">
      <c r="A22" s="4"/>
      <c r="B22" s="123" t="s">
        <v>38</v>
      </c>
      <c r="C22" s="120" t="s">
        <v>39</v>
      </c>
      <c r="D22" s="120">
        <v>3299016</v>
      </c>
      <c r="E22" s="120" t="s">
        <v>47</v>
      </c>
      <c r="F22" s="120" t="s">
        <v>30</v>
      </c>
      <c r="G22" s="120" t="s">
        <v>106</v>
      </c>
      <c r="H22" s="112">
        <f>+'1. CADENA DE VALOR -PI'!AE22</f>
        <v>0</v>
      </c>
      <c r="I22" s="112">
        <f>+'1. CADENA DE VALOR -PI'!AF22</f>
        <v>25</v>
      </c>
      <c r="J22" s="112">
        <f>+'1. CADENA DE VALOR -PI'!AG22</f>
        <v>25</v>
      </c>
      <c r="K22" s="108">
        <v>0</v>
      </c>
      <c r="L22" s="110"/>
      <c r="M22" s="109">
        <v>0</v>
      </c>
      <c r="N22" s="108"/>
      <c r="O22" s="118">
        <f>SUM(K22,M22)</f>
        <v>0</v>
      </c>
      <c r="P22" s="108">
        <v>0</v>
      </c>
      <c r="Q22" s="110"/>
      <c r="R22" s="109">
        <v>0</v>
      </c>
      <c r="S22" s="108"/>
      <c r="T22" s="118">
        <f>SUM(P22,R22)</f>
        <v>0</v>
      </c>
      <c r="U22" s="108">
        <v>0</v>
      </c>
      <c r="W22" s="109">
        <v>0</v>
      </c>
      <c r="X22" s="114" t="s">
        <v>107</v>
      </c>
      <c r="Y22" s="118">
        <f>SUM(U22,W22)</f>
        <v>0</v>
      </c>
      <c r="Z22" s="108">
        <f>SUM(K22,P22,U22)</f>
        <v>0</v>
      </c>
      <c r="AA22" s="116"/>
      <c r="AB22" s="109">
        <f>SUM(M22,R22,W22)</f>
        <v>0</v>
      </c>
      <c r="AC22" s="116" t="s">
        <v>107</v>
      </c>
      <c r="AD22" s="118">
        <f>SUM(Z22,AB22)</f>
        <v>0</v>
      </c>
      <c r="AE22" s="108">
        <v>0</v>
      </c>
      <c r="AF22" s="110" t="s">
        <v>124</v>
      </c>
      <c r="AG22" s="109">
        <v>0</v>
      </c>
      <c r="AH22" s="110" t="s">
        <v>125</v>
      </c>
      <c r="AI22" s="118">
        <f>SUM(AE22,AG22)</f>
        <v>0</v>
      </c>
      <c r="AJ22" s="108">
        <v>0</v>
      </c>
      <c r="AK22" s="110" t="s">
        <v>126</v>
      </c>
      <c r="AL22" s="109">
        <v>0</v>
      </c>
      <c r="AM22" s="115" t="s">
        <v>125</v>
      </c>
      <c r="AN22" s="118">
        <f>SUM(AJ22,AL22)</f>
        <v>0</v>
      </c>
      <c r="AO22" s="108">
        <v>0</v>
      </c>
      <c r="AP22" s="110" t="s">
        <v>126</v>
      </c>
      <c r="AQ22" s="109">
        <v>0</v>
      </c>
      <c r="AR22" s="115" t="s">
        <v>127</v>
      </c>
      <c r="AS22" s="118">
        <f>SUM(AO22,AQ22)</f>
        <v>0</v>
      </c>
      <c r="AT22" s="108">
        <f>SUM(AE22,AJ22,AO22)</f>
        <v>0</v>
      </c>
      <c r="AU22" s="210" t="s">
        <v>134</v>
      </c>
      <c r="AV22" s="109">
        <f>SUM(AG22,AL22,AQ22)</f>
        <v>0</v>
      </c>
      <c r="AW22" s="210" t="s">
        <v>135</v>
      </c>
      <c r="AX22" s="118">
        <f>SUM(AT22,AV22)</f>
        <v>0</v>
      </c>
      <c r="AY22" s="108">
        <v>0</v>
      </c>
      <c r="AZ22" s="110" t="s">
        <v>126</v>
      </c>
      <c r="BA22" s="109">
        <v>0</v>
      </c>
      <c r="BB22" s="115" t="s">
        <v>126</v>
      </c>
      <c r="BC22" s="118">
        <f>SUM(AY22,BA22)</f>
        <v>0</v>
      </c>
      <c r="BD22" s="108">
        <v>0</v>
      </c>
      <c r="BE22" s="110" t="s">
        <v>138</v>
      </c>
      <c r="BF22" s="109">
        <v>0</v>
      </c>
      <c r="BG22" s="220" t="s">
        <v>139</v>
      </c>
      <c r="BH22" s="118">
        <f>SUM(BD22,BF22)</f>
        <v>0</v>
      </c>
      <c r="BI22" s="108">
        <v>0</v>
      </c>
      <c r="BJ22" s="221" t="s">
        <v>142</v>
      </c>
      <c r="BK22" s="109">
        <v>0</v>
      </c>
      <c r="BL22" s="220" t="s">
        <v>143</v>
      </c>
      <c r="BM22" s="118">
        <f>SUM(BI22,BK22)</f>
        <v>0</v>
      </c>
      <c r="BN22" s="108">
        <f>SUM(AY22,BD22,BI22)</f>
        <v>0</v>
      </c>
      <c r="BO22" s="221" t="s">
        <v>148</v>
      </c>
      <c r="BP22" s="109">
        <f>SUM(BA22,BF22,BK22)</f>
        <v>0</v>
      </c>
      <c r="BQ22" s="220" t="s">
        <v>149</v>
      </c>
      <c r="BR22" s="118">
        <f>SUM(BN22,BP22)</f>
        <v>0</v>
      </c>
      <c r="BS22" s="108">
        <v>0</v>
      </c>
      <c r="BT22" s="110"/>
      <c r="BU22" s="109">
        <v>0</v>
      </c>
      <c r="BV22" s="108"/>
      <c r="BW22" s="118">
        <f>SUM(BS22,BU22)</f>
        <v>0</v>
      </c>
      <c r="BX22" s="108">
        <v>0</v>
      </c>
      <c r="BY22" s="110"/>
      <c r="BZ22" s="109">
        <v>0</v>
      </c>
      <c r="CA22" s="108"/>
      <c r="CB22" s="118">
        <f>SUM(BX22,BZ22)</f>
        <v>0</v>
      </c>
      <c r="CC22" s="108">
        <v>0</v>
      </c>
      <c r="CD22" s="110"/>
      <c r="CE22" s="109">
        <v>0</v>
      </c>
      <c r="CF22" s="108"/>
      <c r="CG22" s="118">
        <f>SUM(CC22,CE22)</f>
        <v>0</v>
      </c>
      <c r="CH22" s="108">
        <f>SUM(BS22,BX22,CC22)</f>
        <v>0</v>
      </c>
      <c r="CI22" s="110"/>
      <c r="CJ22" s="109">
        <f>SUM(BU22,BZ22,CE22)</f>
        <v>0</v>
      </c>
      <c r="CK22" s="108"/>
      <c r="CL22" s="118">
        <f>SUM(CH22,CJ22)</f>
        <v>0</v>
      </c>
      <c r="CM22" s="126">
        <f>SUM(AD22,AX22,BR22,CL22)</f>
        <v>0</v>
      </c>
      <c r="CN22" s="127">
        <f>CM22/J22*100%</f>
        <v>0</v>
      </c>
    </row>
    <row r="23" spans="1:92" ht="119.4" customHeight="1" x14ac:dyDescent="0.3">
      <c r="A23" s="4"/>
      <c r="B23" s="123" t="s">
        <v>46</v>
      </c>
      <c r="C23" s="121" t="s">
        <v>51</v>
      </c>
      <c r="D23" s="121">
        <v>3299011</v>
      </c>
      <c r="E23" s="122" t="s">
        <v>50</v>
      </c>
      <c r="F23" s="121" t="s">
        <v>30</v>
      </c>
      <c r="G23" s="121" t="s">
        <v>106</v>
      </c>
      <c r="H23" s="113">
        <f>+'1. CADENA DE VALOR -PI'!AE26</f>
        <v>1</v>
      </c>
      <c r="I23" s="113">
        <f>+'1. CADENA DE VALOR -PI'!AF26</f>
        <v>3</v>
      </c>
      <c r="J23" s="113">
        <f>+'1. CADENA DE VALOR -PI'!AG26</f>
        <v>4</v>
      </c>
      <c r="K23" s="108">
        <v>0</v>
      </c>
      <c r="L23" s="110"/>
      <c r="M23" s="109">
        <v>0</v>
      </c>
      <c r="N23" s="108"/>
      <c r="O23" s="118">
        <f t="shared" ref="O23" si="0">SUM(K23,M23)</f>
        <v>0</v>
      </c>
      <c r="P23" s="108">
        <v>0</v>
      </c>
      <c r="Q23" s="110"/>
      <c r="R23" s="109">
        <v>0</v>
      </c>
      <c r="S23" s="108"/>
      <c r="T23" s="118">
        <f t="shared" ref="T23" si="1">SUM(P23,R23)</f>
        <v>0</v>
      </c>
      <c r="U23" s="108">
        <v>0</v>
      </c>
      <c r="V23" s="110"/>
      <c r="W23" s="109">
        <v>0</v>
      </c>
      <c r="X23" s="115"/>
      <c r="Y23" s="118">
        <f t="shared" ref="Y23" si="2">SUM(U23,W23)</f>
        <v>0</v>
      </c>
      <c r="Z23" s="108">
        <f>SUM(K23,P23,U23)</f>
        <v>0</v>
      </c>
      <c r="AA23" s="116" t="s">
        <v>108</v>
      </c>
      <c r="AB23" s="109">
        <f t="shared" ref="AB23" si="3">SUM(M23,R23,W23)</f>
        <v>0</v>
      </c>
      <c r="AC23" s="119" t="s">
        <v>109</v>
      </c>
      <c r="AD23" s="118">
        <f t="shared" ref="AD23" si="4">SUM(Z23,AB23)</f>
        <v>0</v>
      </c>
      <c r="AE23" s="108">
        <v>0</v>
      </c>
      <c r="AF23" s="110" t="s">
        <v>128</v>
      </c>
      <c r="AG23" s="109">
        <v>0</v>
      </c>
      <c r="AH23" s="115" t="s">
        <v>129</v>
      </c>
      <c r="AI23" s="118">
        <f t="shared" ref="AI23" si="5">SUM(AE23,AG23)</f>
        <v>0</v>
      </c>
      <c r="AJ23" s="108">
        <v>0</v>
      </c>
      <c r="AK23" s="110" t="s">
        <v>130</v>
      </c>
      <c r="AL23" s="109">
        <v>0</v>
      </c>
      <c r="AM23" s="115" t="s">
        <v>131</v>
      </c>
      <c r="AN23" s="118">
        <f t="shared" ref="AN23" si="6">SUM(AJ23,AL23)</f>
        <v>0</v>
      </c>
      <c r="AO23" s="108">
        <v>0</v>
      </c>
      <c r="AP23" s="110" t="s">
        <v>132</v>
      </c>
      <c r="AQ23" s="109">
        <v>0</v>
      </c>
      <c r="AR23" s="115" t="s">
        <v>133</v>
      </c>
      <c r="AS23" s="118">
        <f t="shared" ref="AS23" si="7">SUM(AO23,AQ23)</f>
        <v>0</v>
      </c>
      <c r="AT23" s="108">
        <f t="shared" ref="AT23" si="8">SUM(AE23,AJ23,AO23)</f>
        <v>0</v>
      </c>
      <c r="AU23" s="210" t="s">
        <v>134</v>
      </c>
      <c r="AV23" s="109">
        <f t="shared" ref="AV23" si="9">SUM(AG23,AL23,AQ23)</f>
        <v>0</v>
      </c>
      <c r="AW23" s="210" t="s">
        <v>135</v>
      </c>
      <c r="AX23" s="118">
        <f t="shared" ref="AX23" si="10">SUM(AT23,AV23)</f>
        <v>0</v>
      </c>
      <c r="AY23" s="108">
        <v>0</v>
      </c>
      <c r="AZ23" s="110" t="s">
        <v>136</v>
      </c>
      <c r="BA23" s="109">
        <v>0</v>
      </c>
      <c r="BB23" s="115" t="s">
        <v>137</v>
      </c>
      <c r="BC23" s="118">
        <f t="shared" ref="BC23" si="11">SUM(AY23,BA23)</f>
        <v>0</v>
      </c>
      <c r="BD23" s="108">
        <v>0</v>
      </c>
      <c r="BE23" s="221" t="s">
        <v>140</v>
      </c>
      <c r="BF23" s="109">
        <v>0</v>
      </c>
      <c r="BG23" s="220" t="s">
        <v>141</v>
      </c>
      <c r="BH23" s="118">
        <f t="shared" ref="BH23" si="12">SUM(BD23,BF23)</f>
        <v>0</v>
      </c>
      <c r="BI23" s="108">
        <v>0</v>
      </c>
      <c r="BJ23" s="221" t="s">
        <v>144</v>
      </c>
      <c r="BK23" s="109">
        <v>0</v>
      </c>
      <c r="BL23" s="220" t="s">
        <v>145</v>
      </c>
      <c r="BM23" s="118">
        <f t="shared" ref="BM23" si="13">SUM(BI23,BK23)</f>
        <v>0</v>
      </c>
      <c r="BN23" s="108">
        <f t="shared" ref="BN23" si="14">SUM(AY23,BD23,BI23)</f>
        <v>0</v>
      </c>
      <c r="BO23" s="221" t="s">
        <v>146</v>
      </c>
      <c r="BP23" s="109">
        <f t="shared" ref="BP23" si="15">SUM(BA23,BF23,BK23)</f>
        <v>0</v>
      </c>
      <c r="BQ23" s="220" t="s">
        <v>147</v>
      </c>
      <c r="BR23" s="118">
        <f t="shared" ref="BR23" si="16">SUM(BN23,BP23)</f>
        <v>0</v>
      </c>
      <c r="BS23" s="108">
        <v>0</v>
      </c>
      <c r="BT23" s="110"/>
      <c r="BU23" s="109">
        <v>0</v>
      </c>
      <c r="BV23" s="108"/>
      <c r="BW23" s="118">
        <f t="shared" ref="BW23" si="17">SUM(BS23,BU23)</f>
        <v>0</v>
      </c>
      <c r="BX23" s="108">
        <v>0</v>
      </c>
      <c r="BY23" s="110"/>
      <c r="BZ23" s="109">
        <v>0</v>
      </c>
      <c r="CA23" s="108"/>
      <c r="CB23" s="118">
        <f t="shared" ref="CB23" si="18">SUM(BX23,BZ23)</f>
        <v>0</v>
      </c>
      <c r="CC23" s="108">
        <v>0</v>
      </c>
      <c r="CD23" s="110"/>
      <c r="CE23" s="109">
        <v>0</v>
      </c>
      <c r="CF23" s="108"/>
      <c r="CG23" s="118">
        <f t="shared" ref="CG23" si="19">SUM(CC23,CE23)</f>
        <v>0</v>
      </c>
      <c r="CH23" s="108">
        <f t="shared" ref="CH23" si="20">SUM(BS23,BX23,CC23)</f>
        <v>0</v>
      </c>
      <c r="CI23" s="110"/>
      <c r="CJ23" s="109">
        <f t="shared" ref="CJ23" si="21">SUM(BU23,BZ23,CE23)</f>
        <v>0</v>
      </c>
      <c r="CK23" s="108"/>
      <c r="CL23" s="118">
        <f t="shared" ref="CL23" si="22">SUM(CH23,CJ23)</f>
        <v>0</v>
      </c>
      <c r="CM23" s="126">
        <f>SUM(AD23,AX23,BR23,CL23)</f>
        <v>0</v>
      </c>
      <c r="CN23" s="127">
        <f>CM23/J23*100%</f>
        <v>0</v>
      </c>
    </row>
    <row r="24" spans="1:92" ht="14.25" customHeight="1" x14ac:dyDescent="0.3">
      <c r="B24" s="1"/>
      <c r="C24" s="2"/>
      <c r="D24" s="1"/>
      <c r="I24" s="38"/>
      <c r="J24" s="38"/>
      <c r="K24" s="30"/>
      <c r="L24" s="12"/>
      <c r="M24" s="12"/>
      <c r="N24" s="12"/>
    </row>
    <row r="25" spans="1:92" ht="14.25" customHeight="1" x14ac:dyDescent="0.3">
      <c r="B25" s="1"/>
      <c r="C25" s="2"/>
      <c r="D25" s="1"/>
      <c r="I25" s="38"/>
      <c r="J25" s="38"/>
      <c r="K25" s="30"/>
      <c r="L25" s="12"/>
      <c r="M25" s="12"/>
      <c r="N25" s="12"/>
    </row>
    <row r="26" spans="1:92" ht="14.25" customHeight="1" x14ac:dyDescent="0.3">
      <c r="B26" s="1"/>
      <c r="C26" s="2"/>
      <c r="D26" s="1"/>
      <c r="I26" s="38"/>
      <c r="J26" s="38"/>
      <c r="K26" s="30"/>
      <c r="L26" s="12"/>
      <c r="M26" s="12"/>
      <c r="N26" s="12"/>
    </row>
    <row r="27" spans="1:92" ht="14.25" customHeight="1" x14ac:dyDescent="0.3">
      <c r="B27" s="1"/>
      <c r="C27" s="2"/>
      <c r="D27" s="1"/>
      <c r="I27" s="38"/>
      <c r="J27" s="38"/>
      <c r="K27" s="30"/>
      <c r="L27" s="12"/>
      <c r="M27" s="12"/>
      <c r="N27" s="12"/>
    </row>
    <row r="28" spans="1:92" ht="14.25" customHeight="1" x14ac:dyDescent="0.3">
      <c r="B28" s="1"/>
      <c r="C28" s="2"/>
      <c r="D28" s="1"/>
      <c r="I28" s="38"/>
      <c r="J28" s="38"/>
      <c r="K28" s="30"/>
      <c r="L28" s="12"/>
      <c r="M28" s="12"/>
      <c r="N28" s="12"/>
    </row>
    <row r="29" spans="1:92" ht="14.25" customHeight="1" x14ac:dyDescent="0.3">
      <c r="B29" s="1"/>
      <c r="C29" s="2"/>
      <c r="D29" s="1"/>
      <c r="I29" s="38"/>
      <c r="J29" s="38"/>
      <c r="K29" s="30"/>
      <c r="L29" s="12"/>
      <c r="M29" s="12"/>
      <c r="N29" s="12"/>
    </row>
    <row r="30" spans="1:92" ht="14.25" customHeight="1" x14ac:dyDescent="0.3">
      <c r="B30" s="1"/>
      <c r="C30" s="2"/>
      <c r="D30" s="1"/>
      <c r="I30" s="38"/>
      <c r="J30" s="38"/>
      <c r="K30" s="30"/>
      <c r="L30" s="12"/>
      <c r="M30" s="12"/>
      <c r="N30" s="12"/>
    </row>
    <row r="31" spans="1:92" ht="14.25" customHeight="1" x14ac:dyDescent="0.3">
      <c r="B31" s="1"/>
      <c r="C31" s="2"/>
      <c r="D31" s="1"/>
      <c r="I31" s="38"/>
      <c r="J31" s="38"/>
      <c r="K31" s="30"/>
      <c r="L31" s="12"/>
      <c r="M31" s="12"/>
      <c r="N31" s="12"/>
    </row>
    <row r="32" spans="1:92" ht="14.25" customHeight="1" x14ac:dyDescent="0.3">
      <c r="B32" s="1"/>
      <c r="C32" s="2"/>
      <c r="D32" s="1"/>
      <c r="I32" s="38"/>
      <c r="J32" s="38"/>
      <c r="K32" s="30"/>
      <c r="L32" s="12"/>
      <c r="M32" s="12"/>
      <c r="N32" s="12"/>
    </row>
    <row r="33" spans="2:14" ht="14.25" customHeight="1" x14ac:dyDescent="0.3">
      <c r="B33" s="1"/>
      <c r="C33" s="2"/>
      <c r="D33" s="1"/>
      <c r="I33" s="38"/>
      <c r="J33" s="38"/>
      <c r="K33" s="30"/>
      <c r="L33" s="12"/>
      <c r="M33" s="12"/>
      <c r="N33" s="12"/>
    </row>
    <row r="34" spans="2:14" ht="14.25" customHeight="1" x14ac:dyDescent="0.3">
      <c r="B34" s="1"/>
      <c r="C34" s="2"/>
      <c r="D34" s="1"/>
      <c r="I34" s="38"/>
      <c r="J34" s="38"/>
      <c r="K34" s="30"/>
      <c r="L34" s="12"/>
      <c r="M34" s="12"/>
      <c r="N34" s="12"/>
    </row>
    <row r="35" spans="2:14" ht="14.25" customHeight="1" x14ac:dyDescent="0.3">
      <c r="B35" s="1"/>
      <c r="C35" s="2"/>
      <c r="D35" s="1"/>
      <c r="I35" s="38"/>
      <c r="J35" s="38"/>
      <c r="K35" s="30"/>
      <c r="L35" s="12"/>
      <c r="M35" s="12"/>
      <c r="N35" s="12"/>
    </row>
    <row r="36" spans="2:14" ht="14.25" customHeight="1" x14ac:dyDescent="0.3">
      <c r="B36" s="1"/>
      <c r="C36" s="2"/>
      <c r="D36" s="1"/>
      <c r="I36" s="38"/>
      <c r="J36" s="38"/>
      <c r="K36" s="30"/>
      <c r="L36" s="12"/>
      <c r="M36" s="12"/>
      <c r="N36" s="12"/>
    </row>
    <row r="37" spans="2:14" ht="14.25" customHeight="1" x14ac:dyDescent="0.3">
      <c r="B37" s="1"/>
      <c r="C37" s="2"/>
      <c r="D37" s="1"/>
      <c r="I37" s="38"/>
      <c r="J37" s="38"/>
      <c r="K37" s="30"/>
      <c r="L37" s="12"/>
      <c r="M37" s="12"/>
      <c r="N37" s="12"/>
    </row>
    <row r="38" spans="2:14" ht="14.25" customHeight="1" x14ac:dyDescent="0.3">
      <c r="B38" s="1"/>
      <c r="C38" s="2"/>
      <c r="D38" s="1"/>
      <c r="I38" s="38"/>
      <c r="J38" s="38"/>
      <c r="K38" s="30"/>
      <c r="L38" s="12"/>
      <c r="M38" s="12"/>
      <c r="N38" s="12"/>
    </row>
    <row r="39" spans="2:14" ht="14.25" customHeight="1" x14ac:dyDescent="0.3">
      <c r="B39" s="1"/>
      <c r="C39" s="2"/>
      <c r="D39" s="1"/>
      <c r="I39" s="38"/>
      <c r="J39" s="38"/>
      <c r="K39" s="30"/>
      <c r="L39" s="12"/>
      <c r="M39" s="12"/>
      <c r="N39" s="12"/>
    </row>
    <row r="40" spans="2:14" ht="14.25" customHeight="1" x14ac:dyDescent="0.3">
      <c r="B40" s="1"/>
      <c r="C40" s="2"/>
      <c r="D40" s="1"/>
      <c r="I40" s="38"/>
      <c r="J40" s="38"/>
      <c r="K40" s="30"/>
      <c r="L40" s="12"/>
      <c r="M40" s="12"/>
      <c r="N40" s="12"/>
    </row>
    <row r="41" spans="2:14" ht="14.25" customHeight="1" x14ac:dyDescent="0.3">
      <c r="B41" s="1"/>
      <c r="C41" s="2"/>
      <c r="D41" s="1"/>
      <c r="I41" s="38"/>
      <c r="J41" s="38"/>
      <c r="K41" s="30"/>
      <c r="L41" s="12"/>
      <c r="M41" s="12"/>
      <c r="N41" s="12"/>
    </row>
    <row r="42" spans="2:14" ht="14.25" customHeight="1" x14ac:dyDescent="0.3">
      <c r="B42" s="1"/>
      <c r="C42" s="2"/>
      <c r="D42" s="1"/>
      <c r="I42" s="38"/>
      <c r="J42" s="38"/>
      <c r="K42" s="30"/>
      <c r="L42" s="12"/>
      <c r="M42" s="12"/>
      <c r="N42" s="12"/>
    </row>
    <row r="43" spans="2:14" ht="14.25" customHeight="1" x14ac:dyDescent="0.3">
      <c r="B43" s="1"/>
      <c r="C43" s="2"/>
      <c r="D43" s="1"/>
      <c r="I43" s="38"/>
      <c r="J43" s="38"/>
      <c r="K43" s="30"/>
      <c r="L43" s="12"/>
      <c r="M43" s="12"/>
      <c r="N43" s="12"/>
    </row>
    <row r="44" spans="2:14" ht="14.25" customHeight="1" x14ac:dyDescent="0.3">
      <c r="B44" s="1"/>
      <c r="C44" s="2"/>
      <c r="D44" s="1"/>
      <c r="I44" s="38"/>
      <c r="J44" s="38"/>
      <c r="K44" s="30"/>
      <c r="L44" s="12"/>
      <c r="M44" s="12"/>
      <c r="N44" s="12"/>
    </row>
    <row r="45" spans="2:14" ht="14.25" customHeight="1" x14ac:dyDescent="0.3">
      <c r="B45" s="1"/>
      <c r="C45" s="2"/>
      <c r="D45" s="1"/>
      <c r="I45" s="38"/>
      <c r="J45" s="38"/>
      <c r="K45" s="30"/>
      <c r="L45" s="12"/>
      <c r="M45" s="12"/>
      <c r="N45" s="12"/>
    </row>
    <row r="46" spans="2:14" ht="14.25" customHeight="1" x14ac:dyDescent="0.3">
      <c r="B46" s="1"/>
      <c r="C46" s="2"/>
      <c r="D46" s="1"/>
      <c r="I46" s="38"/>
      <c r="J46" s="38"/>
      <c r="K46" s="30"/>
      <c r="L46" s="12"/>
      <c r="M46" s="12"/>
      <c r="N46" s="12"/>
    </row>
    <row r="47" spans="2:14" ht="14.25" customHeight="1" x14ac:dyDescent="0.3">
      <c r="B47" s="1"/>
      <c r="C47" s="2"/>
      <c r="D47" s="1"/>
      <c r="I47" s="38"/>
      <c r="J47" s="38"/>
      <c r="K47" s="30"/>
      <c r="L47" s="12"/>
      <c r="M47" s="12"/>
      <c r="N47" s="12"/>
    </row>
    <row r="48" spans="2:14" ht="14.25" customHeight="1" x14ac:dyDescent="0.3">
      <c r="B48" s="1"/>
      <c r="C48" s="2"/>
      <c r="D48" s="1"/>
      <c r="I48" s="38"/>
      <c r="J48" s="38"/>
      <c r="K48" s="30"/>
      <c r="L48" s="12"/>
      <c r="M48" s="12"/>
      <c r="N48" s="12"/>
    </row>
    <row r="49" spans="2:14" ht="14.25" customHeight="1" x14ac:dyDescent="0.3">
      <c r="B49" s="1"/>
      <c r="C49" s="2"/>
      <c r="D49" s="1"/>
      <c r="I49" s="38"/>
      <c r="J49" s="38"/>
      <c r="K49" s="30"/>
      <c r="L49" s="12"/>
      <c r="M49" s="12"/>
      <c r="N49" s="12"/>
    </row>
    <row r="50" spans="2:14" ht="14.25" customHeight="1" x14ac:dyDescent="0.3">
      <c r="B50" s="1"/>
      <c r="C50" s="2"/>
      <c r="D50" s="1"/>
      <c r="I50" s="38"/>
      <c r="J50" s="38"/>
      <c r="K50" s="30"/>
      <c r="L50" s="12"/>
      <c r="M50" s="12"/>
      <c r="N50" s="12"/>
    </row>
    <row r="51" spans="2:14" ht="14.25" customHeight="1" x14ac:dyDescent="0.3">
      <c r="B51" s="1"/>
      <c r="C51" s="2"/>
      <c r="D51" s="1"/>
      <c r="I51" s="38"/>
      <c r="J51" s="38"/>
      <c r="K51" s="30"/>
      <c r="L51" s="12"/>
      <c r="M51" s="12"/>
      <c r="N51" s="12"/>
    </row>
    <row r="52" spans="2:14" ht="14.25" customHeight="1" x14ac:dyDescent="0.3">
      <c r="B52" s="1"/>
      <c r="C52" s="2"/>
      <c r="D52" s="1"/>
      <c r="I52" s="38"/>
      <c r="J52" s="38"/>
      <c r="K52" s="30"/>
      <c r="L52" s="12"/>
      <c r="M52" s="12"/>
      <c r="N52" s="12"/>
    </row>
    <row r="53" spans="2:14" ht="14.25" customHeight="1" x14ac:dyDescent="0.3">
      <c r="B53" s="1"/>
      <c r="C53" s="2"/>
      <c r="D53" s="1"/>
      <c r="I53" s="38"/>
      <c r="J53" s="38"/>
      <c r="K53" s="30"/>
      <c r="L53" s="12"/>
      <c r="M53" s="12"/>
      <c r="N53" s="12"/>
    </row>
    <row r="54" spans="2:14" ht="14.25" customHeight="1" x14ac:dyDescent="0.3">
      <c r="B54" s="1"/>
      <c r="C54" s="2"/>
      <c r="D54" s="1"/>
      <c r="I54" s="38"/>
      <c r="J54" s="38"/>
      <c r="K54" s="30"/>
      <c r="L54" s="12"/>
      <c r="M54" s="12"/>
      <c r="N54" s="12"/>
    </row>
    <row r="55" spans="2:14" ht="14.25" customHeight="1" x14ac:dyDescent="0.3">
      <c r="B55" s="1"/>
      <c r="C55" s="2"/>
      <c r="D55" s="1"/>
      <c r="I55" s="38"/>
      <c r="J55" s="38"/>
      <c r="K55" s="30"/>
      <c r="L55" s="12"/>
      <c r="M55" s="12"/>
      <c r="N55" s="12"/>
    </row>
    <row r="56" spans="2:14" ht="14.25" customHeight="1" x14ac:dyDescent="0.3">
      <c r="B56" s="1"/>
      <c r="C56" s="2"/>
      <c r="D56" s="1"/>
      <c r="I56" s="38"/>
      <c r="J56" s="38"/>
      <c r="K56" s="30"/>
      <c r="L56" s="12"/>
      <c r="M56" s="12"/>
      <c r="N56" s="12"/>
    </row>
    <row r="57" spans="2:14" ht="14.25" customHeight="1" x14ac:dyDescent="0.3">
      <c r="B57" s="1"/>
      <c r="C57" s="2"/>
      <c r="D57" s="1"/>
      <c r="I57" s="38"/>
      <c r="J57" s="38"/>
      <c r="K57" s="30"/>
      <c r="L57" s="12"/>
      <c r="M57" s="12"/>
      <c r="N57" s="12"/>
    </row>
    <row r="58" spans="2:14" ht="14.25" customHeight="1" x14ac:dyDescent="0.3">
      <c r="B58" s="1"/>
      <c r="C58" s="2"/>
      <c r="D58" s="1"/>
      <c r="I58" s="38"/>
      <c r="J58" s="38"/>
      <c r="K58" s="30"/>
      <c r="L58" s="12"/>
      <c r="M58" s="12"/>
      <c r="N58" s="12"/>
    </row>
    <row r="59" spans="2:14" ht="14.25" customHeight="1" x14ac:dyDescent="0.3">
      <c r="B59" s="1"/>
      <c r="C59" s="2"/>
      <c r="D59" s="1"/>
      <c r="I59" s="38"/>
      <c r="J59" s="38"/>
      <c r="K59" s="30"/>
      <c r="L59" s="12"/>
      <c r="M59" s="12"/>
      <c r="N59" s="12"/>
    </row>
    <row r="60" spans="2:14" ht="14.25" customHeight="1" x14ac:dyDescent="0.3">
      <c r="B60" s="1"/>
      <c r="C60" s="2"/>
      <c r="D60" s="1"/>
      <c r="I60" s="38"/>
      <c r="J60" s="38"/>
      <c r="K60" s="30"/>
      <c r="L60" s="12"/>
      <c r="M60" s="12"/>
      <c r="N60" s="12"/>
    </row>
    <row r="61" spans="2:14" ht="14.25" customHeight="1" x14ac:dyDescent="0.3">
      <c r="B61" s="1"/>
      <c r="C61" s="2"/>
      <c r="D61" s="1"/>
      <c r="I61" s="38"/>
      <c r="J61" s="38"/>
      <c r="K61" s="30"/>
      <c r="L61" s="12"/>
      <c r="M61" s="12"/>
      <c r="N61" s="12"/>
    </row>
    <row r="62" spans="2:14" ht="14.25" customHeight="1" x14ac:dyDescent="0.3">
      <c r="B62" s="1"/>
      <c r="C62" s="2"/>
      <c r="D62" s="1"/>
      <c r="I62" s="38"/>
      <c r="J62" s="38"/>
      <c r="K62" s="30"/>
      <c r="L62" s="12"/>
      <c r="M62" s="12"/>
      <c r="N62" s="12"/>
    </row>
    <row r="63" spans="2:14" ht="14.25" customHeight="1" x14ac:dyDescent="0.3">
      <c r="B63" s="1"/>
      <c r="C63" s="2"/>
      <c r="D63" s="1"/>
      <c r="I63" s="38"/>
      <c r="J63" s="38"/>
      <c r="K63" s="30"/>
      <c r="L63" s="12"/>
      <c r="M63" s="12"/>
      <c r="N63" s="12"/>
    </row>
    <row r="64" spans="2:14" ht="14.25" customHeight="1" x14ac:dyDescent="0.3">
      <c r="B64" s="1"/>
      <c r="C64" s="2"/>
      <c r="D64" s="1"/>
      <c r="I64" s="38"/>
      <c r="J64" s="38"/>
      <c r="K64" s="30"/>
      <c r="L64" s="12"/>
      <c r="M64" s="12"/>
      <c r="N64" s="12"/>
    </row>
    <row r="65" spans="2:14" ht="14.25" customHeight="1" x14ac:dyDescent="0.3">
      <c r="B65" s="1"/>
      <c r="C65" s="2"/>
      <c r="D65" s="1"/>
      <c r="I65" s="38"/>
      <c r="J65" s="38"/>
      <c r="K65" s="30"/>
      <c r="L65" s="12"/>
      <c r="M65" s="12"/>
      <c r="N65" s="12"/>
    </row>
    <row r="66" spans="2:14" ht="14.25" customHeight="1" x14ac:dyDescent="0.3">
      <c r="B66" s="1"/>
      <c r="C66" s="2"/>
      <c r="D66" s="1"/>
      <c r="I66" s="38"/>
      <c r="J66" s="38"/>
      <c r="K66" s="30"/>
      <c r="L66" s="12"/>
      <c r="M66" s="12"/>
      <c r="N66" s="12"/>
    </row>
    <row r="67" spans="2:14" ht="14.25" customHeight="1" x14ac:dyDescent="0.3">
      <c r="B67" s="1"/>
      <c r="C67" s="2"/>
      <c r="D67" s="1"/>
      <c r="I67" s="38"/>
      <c r="J67" s="38"/>
      <c r="K67" s="30"/>
      <c r="L67" s="12"/>
      <c r="M67" s="12"/>
      <c r="N67" s="12"/>
    </row>
    <row r="68" spans="2:14" ht="14.25" customHeight="1" x14ac:dyDescent="0.3">
      <c r="B68" s="1"/>
      <c r="C68" s="2"/>
      <c r="D68" s="1"/>
      <c r="I68" s="38"/>
      <c r="J68" s="38"/>
      <c r="K68" s="30"/>
      <c r="L68" s="12"/>
      <c r="M68" s="12"/>
      <c r="N68" s="12"/>
    </row>
    <row r="69" spans="2:14" ht="14.25" customHeight="1" x14ac:dyDescent="0.3">
      <c r="B69" s="1"/>
      <c r="C69" s="2"/>
      <c r="D69" s="1"/>
      <c r="I69" s="38"/>
      <c r="J69" s="38"/>
      <c r="K69" s="30"/>
      <c r="L69" s="12"/>
      <c r="M69" s="12"/>
      <c r="N69" s="12"/>
    </row>
    <row r="70" spans="2:14" ht="14.25" customHeight="1" x14ac:dyDescent="0.3">
      <c r="B70" s="1"/>
      <c r="C70" s="2"/>
      <c r="D70" s="1"/>
      <c r="I70" s="38"/>
      <c r="J70" s="38"/>
      <c r="K70" s="30"/>
      <c r="L70" s="12"/>
      <c r="M70" s="12"/>
      <c r="N70" s="12"/>
    </row>
    <row r="71" spans="2:14" ht="14.25" customHeight="1" x14ac:dyDescent="0.3">
      <c r="B71" s="1"/>
      <c r="C71" s="2"/>
      <c r="D71" s="1"/>
      <c r="I71" s="38"/>
      <c r="J71" s="38"/>
      <c r="K71" s="30"/>
      <c r="L71" s="12"/>
      <c r="M71" s="12"/>
      <c r="N71" s="12"/>
    </row>
    <row r="72" spans="2:14" ht="14.25" customHeight="1" x14ac:dyDescent="0.3">
      <c r="B72" s="1"/>
      <c r="C72" s="2"/>
      <c r="D72" s="1"/>
      <c r="I72" s="38"/>
      <c r="J72" s="38"/>
      <c r="K72" s="30"/>
      <c r="L72" s="12"/>
      <c r="M72" s="12"/>
      <c r="N72" s="12"/>
    </row>
    <row r="73" spans="2:14" ht="14.25" customHeight="1" x14ac:dyDescent="0.3">
      <c r="B73" s="1"/>
      <c r="C73" s="2"/>
      <c r="D73" s="1"/>
      <c r="I73" s="38"/>
      <c r="J73" s="38"/>
      <c r="K73" s="30"/>
      <c r="L73" s="12"/>
      <c r="M73" s="12"/>
      <c r="N73" s="12"/>
    </row>
    <row r="74" spans="2:14" ht="14.25" customHeight="1" x14ac:dyDescent="0.3">
      <c r="B74" s="1"/>
      <c r="C74" s="2"/>
      <c r="D74" s="1"/>
      <c r="I74" s="38"/>
      <c r="J74" s="38"/>
      <c r="K74" s="30"/>
      <c r="L74" s="12"/>
      <c r="M74" s="12"/>
      <c r="N74" s="12"/>
    </row>
    <row r="75" spans="2:14" ht="14.25" customHeight="1" x14ac:dyDescent="0.3">
      <c r="B75" s="1"/>
      <c r="C75" s="2"/>
      <c r="D75" s="1"/>
      <c r="I75" s="38"/>
      <c r="J75" s="38"/>
      <c r="K75" s="30"/>
      <c r="L75" s="12"/>
      <c r="M75" s="12"/>
      <c r="N75" s="12"/>
    </row>
    <row r="76" spans="2:14" ht="14.25" customHeight="1" x14ac:dyDescent="0.3">
      <c r="B76" s="1"/>
      <c r="C76" s="2"/>
      <c r="D76" s="1"/>
      <c r="I76" s="38"/>
      <c r="J76" s="38"/>
      <c r="K76" s="30"/>
      <c r="L76" s="12"/>
      <c r="M76" s="12"/>
      <c r="N76" s="12"/>
    </row>
    <row r="77" spans="2:14" ht="14.25" customHeight="1" x14ac:dyDescent="0.3">
      <c r="B77" s="1"/>
      <c r="C77" s="2"/>
      <c r="D77" s="1"/>
      <c r="I77" s="38"/>
      <c r="J77" s="38"/>
      <c r="K77" s="30"/>
      <c r="L77" s="12"/>
      <c r="M77" s="12"/>
      <c r="N77" s="12"/>
    </row>
    <row r="78" spans="2:14" ht="14.25" customHeight="1" x14ac:dyDescent="0.3">
      <c r="B78" s="1"/>
      <c r="C78" s="2"/>
      <c r="D78" s="1"/>
      <c r="I78" s="38"/>
      <c r="J78" s="38"/>
      <c r="K78" s="30"/>
      <c r="L78" s="12"/>
      <c r="M78" s="12"/>
      <c r="N78" s="12"/>
    </row>
    <row r="79" spans="2:14" ht="14.25" customHeight="1" x14ac:dyDescent="0.3">
      <c r="B79" s="1"/>
      <c r="C79" s="2"/>
      <c r="D79" s="1"/>
      <c r="I79" s="38"/>
      <c r="J79" s="38"/>
      <c r="K79" s="30"/>
      <c r="L79" s="12"/>
      <c r="M79" s="12"/>
      <c r="N79" s="12"/>
    </row>
    <row r="80" spans="2:14" ht="14.25" customHeight="1" x14ac:dyDescent="0.3">
      <c r="B80" s="1"/>
      <c r="C80" s="2"/>
      <c r="D80" s="1"/>
      <c r="I80" s="38"/>
      <c r="J80" s="38"/>
      <c r="K80" s="30"/>
      <c r="L80" s="12"/>
      <c r="M80" s="12"/>
      <c r="N80" s="12"/>
    </row>
    <row r="81" spans="2:14" ht="14.25" customHeight="1" x14ac:dyDescent="0.3">
      <c r="B81" s="1"/>
      <c r="C81" s="2"/>
      <c r="D81" s="1"/>
      <c r="I81" s="38"/>
      <c r="J81" s="38"/>
      <c r="K81" s="30"/>
      <c r="L81" s="12"/>
      <c r="M81" s="12"/>
      <c r="N81" s="12"/>
    </row>
    <row r="82" spans="2:14" ht="14.25" customHeight="1" x14ac:dyDescent="0.3">
      <c r="B82" s="1"/>
      <c r="C82" s="2"/>
      <c r="D82" s="1"/>
      <c r="I82" s="38"/>
      <c r="J82" s="38"/>
      <c r="K82" s="30"/>
      <c r="L82" s="12"/>
      <c r="M82" s="12"/>
      <c r="N82" s="12"/>
    </row>
    <row r="83" spans="2:14" ht="14.25" customHeight="1" x14ac:dyDescent="0.3">
      <c r="B83" s="1"/>
      <c r="C83" s="2"/>
      <c r="D83" s="1"/>
      <c r="I83" s="38"/>
      <c r="J83" s="38"/>
      <c r="K83" s="30"/>
      <c r="L83" s="12"/>
      <c r="M83" s="12"/>
      <c r="N83" s="12"/>
    </row>
    <row r="84" spans="2:14" ht="14.25" customHeight="1" x14ac:dyDescent="0.3">
      <c r="B84" s="1"/>
      <c r="C84" s="2"/>
      <c r="D84" s="1"/>
      <c r="I84" s="38"/>
      <c r="J84" s="38"/>
      <c r="K84" s="30"/>
      <c r="L84" s="12"/>
      <c r="M84" s="12"/>
      <c r="N84" s="12"/>
    </row>
    <row r="85" spans="2:14" ht="14.25" customHeight="1" x14ac:dyDescent="0.3">
      <c r="B85" s="1"/>
      <c r="C85" s="2"/>
      <c r="D85" s="1"/>
      <c r="I85" s="38"/>
      <c r="J85" s="38"/>
      <c r="K85" s="30"/>
      <c r="L85" s="12"/>
      <c r="M85" s="12"/>
      <c r="N85" s="12"/>
    </row>
    <row r="86" spans="2:14" ht="14.25" customHeight="1" x14ac:dyDescent="0.3">
      <c r="B86" s="1"/>
      <c r="C86" s="2"/>
      <c r="D86" s="1"/>
      <c r="I86" s="38"/>
      <c r="J86" s="38"/>
      <c r="K86" s="30"/>
      <c r="L86" s="12"/>
      <c r="M86" s="12"/>
      <c r="N86" s="12"/>
    </row>
    <row r="87" spans="2:14" ht="14.25" customHeight="1" x14ac:dyDescent="0.3">
      <c r="B87" s="1"/>
      <c r="C87" s="2"/>
      <c r="D87" s="1"/>
      <c r="I87" s="38"/>
      <c r="J87" s="38"/>
      <c r="K87" s="30"/>
      <c r="L87" s="12"/>
      <c r="M87" s="12"/>
      <c r="N87" s="12"/>
    </row>
    <row r="88" spans="2:14" ht="14.25" customHeight="1" x14ac:dyDescent="0.3">
      <c r="B88" s="1"/>
      <c r="C88" s="2"/>
      <c r="D88" s="1"/>
      <c r="I88" s="38"/>
      <c r="J88" s="38"/>
      <c r="K88" s="30"/>
      <c r="L88" s="12"/>
      <c r="M88" s="12"/>
      <c r="N88" s="12"/>
    </row>
    <row r="89" spans="2:14" ht="14.25" customHeight="1" x14ac:dyDescent="0.3">
      <c r="B89" s="1"/>
      <c r="C89" s="2"/>
      <c r="D89" s="1"/>
      <c r="I89" s="38"/>
      <c r="J89" s="38"/>
      <c r="K89" s="30"/>
      <c r="L89" s="12"/>
      <c r="M89" s="12"/>
      <c r="N89" s="12"/>
    </row>
    <row r="90" spans="2:14" ht="14.25" customHeight="1" x14ac:dyDescent="0.3">
      <c r="B90" s="1"/>
      <c r="C90" s="2"/>
      <c r="D90" s="1"/>
      <c r="I90" s="38"/>
      <c r="J90" s="38"/>
      <c r="K90" s="30"/>
      <c r="L90" s="12"/>
      <c r="M90" s="12"/>
      <c r="N90" s="12"/>
    </row>
    <row r="91" spans="2:14" ht="14.25" customHeight="1" x14ac:dyDescent="0.3">
      <c r="B91" s="1"/>
      <c r="C91" s="2"/>
      <c r="D91" s="1"/>
      <c r="I91" s="38"/>
      <c r="J91" s="38"/>
      <c r="K91" s="30"/>
      <c r="L91" s="12"/>
      <c r="M91" s="12"/>
      <c r="N91" s="12"/>
    </row>
    <row r="92" spans="2:14" ht="14.25" customHeight="1" x14ac:dyDescent="0.3">
      <c r="B92" s="1"/>
      <c r="C92" s="2"/>
      <c r="D92" s="1"/>
      <c r="I92" s="38"/>
      <c r="J92" s="38"/>
      <c r="K92" s="30"/>
      <c r="L92" s="12"/>
      <c r="M92" s="12"/>
      <c r="N92" s="12"/>
    </row>
    <row r="93" spans="2:14" ht="14.25" customHeight="1" x14ac:dyDescent="0.3">
      <c r="B93" s="1"/>
      <c r="C93" s="2"/>
      <c r="D93" s="1"/>
      <c r="I93" s="38"/>
      <c r="J93" s="38"/>
      <c r="K93" s="30"/>
      <c r="L93" s="12"/>
      <c r="M93" s="12"/>
      <c r="N93" s="12"/>
    </row>
    <row r="94" spans="2:14" ht="14.25" customHeight="1" x14ac:dyDescent="0.3">
      <c r="B94" s="1"/>
      <c r="C94" s="2"/>
      <c r="D94" s="1"/>
      <c r="I94" s="38"/>
      <c r="J94" s="38"/>
      <c r="K94" s="30"/>
      <c r="L94" s="12"/>
      <c r="M94" s="12"/>
      <c r="N94" s="12"/>
    </row>
    <row r="95" spans="2:14" ht="14.25" customHeight="1" x14ac:dyDescent="0.3">
      <c r="B95" s="1"/>
      <c r="C95" s="2"/>
      <c r="D95" s="1"/>
      <c r="I95" s="38"/>
      <c r="J95" s="38"/>
      <c r="K95" s="30"/>
      <c r="L95" s="12"/>
      <c r="M95" s="12"/>
      <c r="N95" s="12"/>
    </row>
    <row r="96" spans="2:14" ht="14.25" customHeight="1" x14ac:dyDescent="0.3">
      <c r="B96" s="1"/>
      <c r="C96" s="2"/>
      <c r="D96" s="1"/>
      <c r="I96" s="38"/>
      <c r="J96" s="38"/>
      <c r="K96" s="30"/>
      <c r="L96" s="12"/>
      <c r="M96" s="12"/>
      <c r="N96" s="12"/>
    </row>
    <row r="97" spans="2:14" ht="14.25" customHeight="1" x14ac:dyDescent="0.3">
      <c r="B97" s="1"/>
      <c r="C97" s="2"/>
      <c r="D97" s="1"/>
      <c r="I97" s="38"/>
      <c r="J97" s="38"/>
      <c r="K97" s="30"/>
      <c r="L97" s="12"/>
      <c r="M97" s="12"/>
      <c r="N97" s="12"/>
    </row>
    <row r="98" spans="2:14" ht="14.25" customHeight="1" x14ac:dyDescent="0.3">
      <c r="B98" s="1"/>
      <c r="C98" s="2"/>
      <c r="D98" s="1"/>
      <c r="I98" s="38"/>
      <c r="J98" s="38"/>
      <c r="K98" s="30"/>
      <c r="L98" s="12"/>
      <c r="M98" s="12"/>
      <c r="N98" s="12"/>
    </row>
    <row r="99" spans="2:14" ht="14.25" customHeight="1" x14ac:dyDescent="0.3">
      <c r="B99" s="1"/>
      <c r="C99" s="2"/>
      <c r="D99" s="1"/>
      <c r="I99" s="38"/>
      <c r="J99" s="38"/>
      <c r="K99" s="30"/>
      <c r="L99" s="12"/>
      <c r="M99" s="12"/>
      <c r="N99" s="12"/>
    </row>
    <row r="100" spans="2:14" ht="14.25" customHeight="1" x14ac:dyDescent="0.3">
      <c r="B100" s="1"/>
      <c r="C100" s="2"/>
      <c r="D100" s="1"/>
      <c r="I100" s="38"/>
      <c r="J100" s="38"/>
      <c r="K100" s="30"/>
      <c r="L100" s="12"/>
      <c r="M100" s="12"/>
      <c r="N100" s="12"/>
    </row>
    <row r="101" spans="2:14" ht="14.25" customHeight="1" x14ac:dyDescent="0.3">
      <c r="B101" s="1"/>
      <c r="C101" s="2"/>
      <c r="D101" s="1"/>
      <c r="I101" s="38"/>
      <c r="J101" s="38"/>
      <c r="K101" s="30"/>
      <c r="L101" s="12"/>
      <c r="M101" s="12"/>
      <c r="N101" s="12"/>
    </row>
    <row r="102" spans="2:14" ht="14.25" customHeight="1" x14ac:dyDescent="0.3">
      <c r="B102" s="1"/>
      <c r="C102" s="2"/>
      <c r="D102" s="1"/>
      <c r="I102" s="38"/>
      <c r="J102" s="38"/>
      <c r="K102" s="30"/>
      <c r="L102" s="12"/>
      <c r="M102" s="12"/>
      <c r="N102" s="12"/>
    </row>
    <row r="103" spans="2:14" ht="14.25" customHeight="1" x14ac:dyDescent="0.3">
      <c r="B103" s="1"/>
      <c r="C103" s="2"/>
      <c r="D103" s="1"/>
      <c r="I103" s="38"/>
      <c r="J103" s="38"/>
      <c r="K103" s="30"/>
      <c r="L103" s="12"/>
      <c r="M103" s="12"/>
      <c r="N103" s="12"/>
    </row>
    <row r="104" spans="2:14" ht="14.25" customHeight="1" x14ac:dyDescent="0.3">
      <c r="B104" s="1"/>
      <c r="C104" s="2"/>
      <c r="D104" s="1"/>
      <c r="I104" s="38"/>
      <c r="J104" s="38"/>
      <c r="K104" s="30"/>
      <c r="L104" s="12"/>
      <c r="M104" s="12"/>
      <c r="N104" s="12"/>
    </row>
    <row r="105" spans="2:14" ht="14.25" customHeight="1" x14ac:dyDescent="0.3">
      <c r="B105" s="1"/>
      <c r="C105" s="2"/>
      <c r="D105" s="1"/>
      <c r="I105" s="38"/>
      <c r="J105" s="38"/>
      <c r="K105" s="30"/>
      <c r="L105" s="12"/>
      <c r="M105" s="12"/>
      <c r="N105" s="12"/>
    </row>
    <row r="106" spans="2:14" ht="14.25" customHeight="1" x14ac:dyDescent="0.3">
      <c r="B106" s="1"/>
      <c r="C106" s="2"/>
      <c r="D106" s="1"/>
      <c r="I106" s="38"/>
      <c r="J106" s="38"/>
      <c r="K106" s="30"/>
      <c r="L106" s="12"/>
      <c r="M106" s="12"/>
      <c r="N106" s="12"/>
    </row>
    <row r="107" spans="2:14" ht="14.25" customHeight="1" x14ac:dyDescent="0.3">
      <c r="B107" s="1"/>
      <c r="C107" s="2"/>
      <c r="D107" s="1"/>
      <c r="I107" s="38"/>
      <c r="J107" s="38"/>
      <c r="K107" s="30"/>
      <c r="L107" s="12"/>
      <c r="M107" s="12"/>
      <c r="N107" s="12"/>
    </row>
    <row r="108" spans="2:14" ht="14.25" customHeight="1" x14ac:dyDescent="0.3">
      <c r="B108" s="1"/>
      <c r="C108" s="2"/>
      <c r="D108" s="1"/>
      <c r="I108" s="38"/>
      <c r="J108" s="38"/>
      <c r="K108" s="30"/>
      <c r="L108" s="12"/>
      <c r="M108" s="12"/>
      <c r="N108" s="12"/>
    </row>
    <row r="109" spans="2:14" ht="14.25" customHeight="1" x14ac:dyDescent="0.3">
      <c r="B109" s="1"/>
      <c r="C109" s="2"/>
      <c r="D109" s="1"/>
      <c r="I109" s="38"/>
      <c r="J109" s="38"/>
      <c r="K109" s="30"/>
      <c r="L109" s="12"/>
      <c r="M109" s="12"/>
      <c r="N109" s="12"/>
    </row>
    <row r="110" spans="2:14" ht="14.25" customHeight="1" x14ac:dyDescent="0.3">
      <c r="B110" s="1"/>
      <c r="C110" s="2"/>
      <c r="D110" s="1"/>
      <c r="I110" s="38"/>
      <c r="J110" s="38"/>
      <c r="K110" s="30"/>
      <c r="L110" s="12"/>
      <c r="M110" s="12"/>
      <c r="N110" s="12"/>
    </row>
    <row r="111" spans="2:14" ht="14.25" customHeight="1" x14ac:dyDescent="0.3">
      <c r="B111" s="1"/>
      <c r="C111" s="2"/>
      <c r="D111" s="1"/>
      <c r="I111" s="38"/>
      <c r="J111" s="38"/>
      <c r="K111" s="30"/>
      <c r="L111" s="12"/>
      <c r="M111" s="12"/>
      <c r="N111" s="12"/>
    </row>
    <row r="112" spans="2:14" ht="14.25" customHeight="1" x14ac:dyDescent="0.3">
      <c r="B112" s="1"/>
      <c r="C112" s="2"/>
      <c r="D112" s="1"/>
      <c r="I112" s="38"/>
      <c r="J112" s="38"/>
      <c r="K112" s="30"/>
      <c r="L112" s="12"/>
      <c r="M112" s="12"/>
      <c r="N112" s="12"/>
    </row>
    <row r="113" spans="2:14" ht="14.25" customHeight="1" x14ac:dyDescent="0.3">
      <c r="B113" s="1"/>
      <c r="C113" s="2"/>
      <c r="D113" s="1"/>
      <c r="I113" s="38"/>
      <c r="J113" s="38"/>
      <c r="K113" s="30"/>
      <c r="L113" s="12"/>
      <c r="M113" s="12"/>
      <c r="N113" s="12"/>
    </row>
    <row r="114" spans="2:14" ht="14.25" customHeight="1" x14ac:dyDescent="0.3">
      <c r="B114" s="1"/>
      <c r="C114" s="2"/>
      <c r="D114" s="1"/>
      <c r="I114" s="38"/>
      <c r="J114" s="38"/>
      <c r="K114" s="30"/>
      <c r="L114" s="12"/>
      <c r="M114" s="12"/>
      <c r="N114" s="12"/>
    </row>
    <row r="115" spans="2:14" ht="14.25" customHeight="1" x14ac:dyDescent="0.3">
      <c r="B115" s="1"/>
      <c r="C115" s="2"/>
      <c r="D115" s="1"/>
      <c r="I115" s="38"/>
      <c r="J115" s="38"/>
      <c r="K115" s="30"/>
      <c r="L115" s="12"/>
      <c r="M115" s="12"/>
      <c r="N115" s="12"/>
    </row>
    <row r="116" spans="2:14" ht="14.25" customHeight="1" x14ac:dyDescent="0.3">
      <c r="B116" s="1"/>
      <c r="C116" s="2"/>
      <c r="D116" s="1"/>
      <c r="I116" s="38"/>
      <c r="J116" s="38"/>
      <c r="K116" s="30"/>
      <c r="L116" s="12"/>
      <c r="M116" s="12"/>
      <c r="N116" s="12"/>
    </row>
    <row r="117" spans="2:14" ht="14.25" customHeight="1" x14ac:dyDescent="0.3">
      <c r="B117" s="1"/>
      <c r="C117" s="2"/>
      <c r="D117" s="1"/>
      <c r="I117" s="38"/>
      <c r="J117" s="38"/>
      <c r="K117" s="30"/>
      <c r="L117" s="12"/>
      <c r="M117" s="12"/>
      <c r="N117" s="12"/>
    </row>
    <row r="118" spans="2:14" ht="14.25" customHeight="1" x14ac:dyDescent="0.3">
      <c r="B118" s="1"/>
      <c r="C118" s="2"/>
      <c r="D118" s="1"/>
      <c r="I118" s="38"/>
      <c r="J118" s="38"/>
      <c r="K118" s="30"/>
      <c r="L118" s="12"/>
      <c r="M118" s="12"/>
      <c r="N118" s="12"/>
    </row>
    <row r="119" spans="2:14" ht="14.25" customHeight="1" x14ac:dyDescent="0.3">
      <c r="B119" s="1"/>
      <c r="C119" s="2"/>
      <c r="D119" s="1"/>
      <c r="I119" s="38"/>
      <c r="J119" s="38"/>
      <c r="K119" s="30"/>
      <c r="L119" s="12"/>
      <c r="M119" s="12"/>
      <c r="N119" s="12"/>
    </row>
    <row r="120" spans="2:14" ht="14.25" customHeight="1" x14ac:dyDescent="0.3">
      <c r="B120" s="1"/>
      <c r="C120" s="2"/>
      <c r="D120" s="1"/>
      <c r="I120" s="38"/>
      <c r="J120" s="38"/>
      <c r="K120" s="30"/>
      <c r="L120" s="12"/>
      <c r="M120" s="12"/>
      <c r="N120" s="12"/>
    </row>
    <row r="121" spans="2:14" ht="14.25" customHeight="1" x14ac:dyDescent="0.3">
      <c r="B121" s="1"/>
      <c r="C121" s="2"/>
      <c r="D121" s="1"/>
      <c r="I121" s="38"/>
      <c r="J121" s="38"/>
      <c r="K121" s="30"/>
      <c r="L121" s="12"/>
      <c r="M121" s="12"/>
      <c r="N121" s="12"/>
    </row>
    <row r="122" spans="2:14" ht="14.25" customHeight="1" x14ac:dyDescent="0.3">
      <c r="B122" s="1"/>
      <c r="C122" s="2"/>
      <c r="D122" s="1"/>
      <c r="I122" s="38"/>
      <c r="J122" s="38"/>
      <c r="K122" s="30"/>
      <c r="L122" s="12"/>
      <c r="M122" s="12"/>
      <c r="N122" s="12"/>
    </row>
    <row r="123" spans="2:14" ht="14.25" customHeight="1" x14ac:dyDescent="0.3">
      <c r="B123" s="1"/>
      <c r="C123" s="2"/>
      <c r="D123" s="1"/>
      <c r="I123" s="38"/>
      <c r="J123" s="38"/>
      <c r="K123" s="30"/>
      <c r="L123" s="12"/>
      <c r="M123" s="12"/>
      <c r="N123" s="12"/>
    </row>
    <row r="124" spans="2:14" ht="14.25" customHeight="1" x14ac:dyDescent="0.3">
      <c r="B124" s="1"/>
      <c r="C124" s="2"/>
      <c r="D124" s="1"/>
      <c r="I124" s="38"/>
      <c r="J124" s="38"/>
      <c r="K124" s="30"/>
      <c r="L124" s="12"/>
      <c r="M124" s="12"/>
      <c r="N124" s="12"/>
    </row>
    <row r="125" spans="2:14" ht="14.25" customHeight="1" x14ac:dyDescent="0.3">
      <c r="B125" s="1"/>
      <c r="C125" s="2"/>
      <c r="D125" s="1"/>
      <c r="I125" s="38"/>
      <c r="J125" s="38"/>
      <c r="K125" s="30"/>
      <c r="L125" s="12"/>
      <c r="M125" s="12"/>
      <c r="N125" s="12"/>
    </row>
    <row r="126" spans="2:14" ht="14.25" customHeight="1" x14ac:dyDescent="0.3">
      <c r="B126" s="1"/>
      <c r="C126" s="2"/>
      <c r="D126" s="1"/>
      <c r="I126" s="38"/>
      <c r="J126" s="38"/>
      <c r="K126" s="30"/>
      <c r="L126" s="12"/>
      <c r="M126" s="12"/>
      <c r="N126" s="12"/>
    </row>
    <row r="127" spans="2:14" ht="14.25" customHeight="1" x14ac:dyDescent="0.3">
      <c r="B127" s="1"/>
      <c r="C127" s="2"/>
      <c r="D127" s="1"/>
      <c r="I127" s="38"/>
      <c r="J127" s="38"/>
      <c r="K127" s="30"/>
      <c r="L127" s="12"/>
      <c r="M127" s="12"/>
      <c r="N127" s="12"/>
    </row>
    <row r="128" spans="2:14" ht="14.25" customHeight="1" x14ac:dyDescent="0.3">
      <c r="B128" s="1"/>
      <c r="C128" s="2"/>
      <c r="D128" s="1"/>
      <c r="I128" s="38"/>
      <c r="J128" s="38"/>
      <c r="K128" s="30"/>
      <c r="L128" s="12"/>
      <c r="M128" s="12"/>
      <c r="N128" s="12"/>
    </row>
    <row r="129" spans="2:14" ht="14.25" customHeight="1" x14ac:dyDescent="0.3">
      <c r="B129" s="1"/>
      <c r="C129" s="2"/>
      <c r="D129" s="1"/>
      <c r="I129" s="38"/>
      <c r="J129" s="38"/>
      <c r="K129" s="30"/>
      <c r="L129" s="12"/>
      <c r="M129" s="12"/>
      <c r="N129" s="12"/>
    </row>
    <row r="130" spans="2:14" ht="14.25" customHeight="1" x14ac:dyDescent="0.3">
      <c r="B130" s="1"/>
      <c r="C130" s="2"/>
      <c r="D130" s="1"/>
      <c r="I130" s="38"/>
      <c r="J130" s="38"/>
      <c r="K130" s="30"/>
      <c r="L130" s="12"/>
      <c r="M130" s="12"/>
      <c r="N130" s="12"/>
    </row>
    <row r="131" spans="2:14" ht="14.25" customHeight="1" x14ac:dyDescent="0.3">
      <c r="B131" s="1"/>
      <c r="C131" s="2"/>
      <c r="D131" s="1"/>
      <c r="I131" s="38"/>
      <c r="J131" s="38"/>
      <c r="K131" s="30"/>
      <c r="L131" s="12"/>
      <c r="M131" s="12"/>
      <c r="N131" s="12"/>
    </row>
    <row r="132" spans="2:14" ht="14.25" customHeight="1" x14ac:dyDescent="0.3">
      <c r="B132" s="1"/>
      <c r="C132" s="2"/>
      <c r="D132" s="1"/>
      <c r="I132" s="38"/>
      <c r="J132" s="38"/>
      <c r="K132" s="30"/>
      <c r="L132" s="12"/>
      <c r="M132" s="12"/>
      <c r="N132" s="12"/>
    </row>
    <row r="133" spans="2:14" ht="14.25" customHeight="1" x14ac:dyDescent="0.3">
      <c r="B133" s="1"/>
      <c r="C133" s="2"/>
      <c r="D133" s="1"/>
      <c r="I133" s="38"/>
      <c r="J133" s="38"/>
      <c r="K133" s="30"/>
      <c r="L133" s="12"/>
      <c r="M133" s="12"/>
      <c r="N133" s="12"/>
    </row>
    <row r="134" spans="2:14" ht="14.25" customHeight="1" x14ac:dyDescent="0.3">
      <c r="B134" s="1"/>
      <c r="C134" s="2"/>
      <c r="D134" s="1"/>
      <c r="I134" s="38"/>
      <c r="J134" s="38"/>
      <c r="K134" s="30"/>
      <c r="L134" s="12"/>
      <c r="M134" s="12"/>
      <c r="N134" s="12"/>
    </row>
    <row r="135" spans="2:14" ht="14.25" customHeight="1" x14ac:dyDescent="0.3">
      <c r="B135" s="1"/>
      <c r="C135" s="2"/>
      <c r="D135" s="1"/>
      <c r="I135" s="38"/>
      <c r="J135" s="38"/>
      <c r="K135" s="30"/>
      <c r="L135" s="12"/>
      <c r="M135" s="12"/>
      <c r="N135" s="12"/>
    </row>
    <row r="136" spans="2:14" ht="14.25" customHeight="1" x14ac:dyDescent="0.3">
      <c r="B136" s="1"/>
      <c r="C136" s="2"/>
      <c r="D136" s="1"/>
      <c r="I136" s="38"/>
      <c r="J136" s="38"/>
      <c r="K136" s="30"/>
      <c r="L136" s="12"/>
      <c r="M136" s="12"/>
      <c r="N136" s="12"/>
    </row>
    <row r="137" spans="2:14" ht="14.25" customHeight="1" x14ac:dyDescent="0.3">
      <c r="B137" s="1"/>
      <c r="C137" s="2"/>
      <c r="D137" s="1"/>
      <c r="I137" s="38"/>
      <c r="J137" s="38"/>
      <c r="K137" s="30"/>
      <c r="L137" s="12"/>
      <c r="M137" s="12"/>
      <c r="N137" s="12"/>
    </row>
    <row r="138" spans="2:14" ht="14.25" customHeight="1" x14ac:dyDescent="0.3">
      <c r="B138" s="1"/>
      <c r="C138" s="2"/>
      <c r="D138" s="1"/>
      <c r="I138" s="38"/>
      <c r="J138" s="38"/>
      <c r="K138" s="30"/>
      <c r="L138" s="12"/>
      <c r="M138" s="12"/>
      <c r="N138" s="12"/>
    </row>
    <row r="139" spans="2:14" ht="14.25" customHeight="1" x14ac:dyDescent="0.3">
      <c r="B139" s="1"/>
      <c r="C139" s="2"/>
      <c r="D139" s="1"/>
      <c r="I139" s="38"/>
      <c r="J139" s="38"/>
      <c r="K139" s="30"/>
      <c r="L139" s="12"/>
      <c r="M139" s="12"/>
      <c r="N139" s="12"/>
    </row>
    <row r="140" spans="2:14" ht="14.25" customHeight="1" x14ac:dyDescent="0.3">
      <c r="B140" s="1"/>
      <c r="C140" s="2"/>
      <c r="D140" s="1"/>
      <c r="I140" s="38"/>
      <c r="J140" s="38"/>
      <c r="K140" s="30"/>
      <c r="L140" s="12"/>
      <c r="M140" s="12"/>
      <c r="N140" s="12"/>
    </row>
    <row r="141" spans="2:14" ht="14.25" customHeight="1" x14ac:dyDescent="0.3">
      <c r="B141" s="1"/>
      <c r="C141" s="2"/>
      <c r="D141" s="1"/>
      <c r="I141" s="38"/>
      <c r="J141" s="38"/>
      <c r="K141" s="30"/>
      <c r="L141" s="12"/>
      <c r="M141" s="12"/>
      <c r="N141" s="12"/>
    </row>
    <row r="142" spans="2:14" ht="14.25" customHeight="1" x14ac:dyDescent="0.3">
      <c r="B142" s="1"/>
      <c r="C142" s="2"/>
      <c r="D142" s="1"/>
      <c r="I142" s="38"/>
      <c r="J142" s="38"/>
      <c r="K142" s="30"/>
      <c r="L142" s="12"/>
      <c r="M142" s="12"/>
      <c r="N142" s="12"/>
    </row>
    <row r="143" spans="2:14" ht="14.25" customHeight="1" x14ac:dyDescent="0.3">
      <c r="B143" s="1"/>
      <c r="C143" s="2"/>
      <c r="D143" s="1"/>
      <c r="I143" s="38"/>
      <c r="J143" s="38"/>
      <c r="K143" s="30"/>
      <c r="L143" s="12"/>
      <c r="M143" s="12"/>
      <c r="N143" s="12"/>
    </row>
    <row r="144" spans="2:14" ht="14.25" customHeight="1" x14ac:dyDescent="0.3">
      <c r="B144" s="1"/>
      <c r="C144" s="2"/>
      <c r="D144" s="1"/>
      <c r="I144" s="38"/>
      <c r="J144" s="38"/>
      <c r="K144" s="30"/>
      <c r="L144" s="12"/>
      <c r="M144" s="12"/>
      <c r="N144" s="12"/>
    </row>
    <row r="145" spans="2:14" ht="14.25" customHeight="1" x14ac:dyDescent="0.3">
      <c r="B145" s="1"/>
      <c r="C145" s="2"/>
      <c r="D145" s="1"/>
      <c r="I145" s="38"/>
      <c r="J145" s="38"/>
      <c r="K145" s="30"/>
      <c r="L145" s="12"/>
      <c r="M145" s="12"/>
      <c r="N145" s="12"/>
    </row>
    <row r="146" spans="2:14" ht="14.25" customHeight="1" x14ac:dyDescent="0.3">
      <c r="B146" s="1"/>
      <c r="C146" s="2"/>
      <c r="D146" s="1"/>
      <c r="I146" s="38"/>
      <c r="J146" s="38"/>
      <c r="K146" s="30"/>
      <c r="L146" s="12"/>
      <c r="M146" s="12"/>
      <c r="N146" s="12"/>
    </row>
    <row r="147" spans="2:14" ht="14.25" customHeight="1" x14ac:dyDescent="0.3">
      <c r="B147" s="1"/>
      <c r="C147" s="2"/>
      <c r="D147" s="1"/>
      <c r="I147" s="38"/>
      <c r="J147" s="38"/>
      <c r="K147" s="30"/>
      <c r="L147" s="12"/>
      <c r="M147" s="12"/>
      <c r="N147" s="12"/>
    </row>
    <row r="148" spans="2:14" ht="14.25" customHeight="1" x14ac:dyDescent="0.3">
      <c r="B148" s="1"/>
      <c r="C148" s="2"/>
      <c r="D148" s="1"/>
      <c r="I148" s="38"/>
      <c r="J148" s="38"/>
      <c r="K148" s="30"/>
      <c r="L148" s="12"/>
      <c r="M148" s="12"/>
      <c r="N148" s="12"/>
    </row>
    <row r="149" spans="2:14" ht="14.25" customHeight="1" x14ac:dyDescent="0.3">
      <c r="B149" s="1"/>
      <c r="C149" s="2"/>
      <c r="D149" s="1"/>
      <c r="I149" s="38"/>
      <c r="J149" s="38"/>
      <c r="K149" s="30"/>
      <c r="L149" s="12"/>
      <c r="M149" s="12"/>
      <c r="N149" s="12"/>
    </row>
    <row r="150" spans="2:14" ht="14.25" customHeight="1" x14ac:dyDescent="0.3">
      <c r="B150" s="1"/>
      <c r="C150" s="2"/>
      <c r="D150" s="1"/>
      <c r="I150" s="38"/>
      <c r="J150" s="38"/>
      <c r="K150" s="30"/>
      <c r="L150" s="12"/>
      <c r="M150" s="12"/>
      <c r="N150" s="12"/>
    </row>
    <row r="151" spans="2:14" ht="14.25" customHeight="1" x14ac:dyDescent="0.3">
      <c r="B151" s="1"/>
      <c r="C151" s="2"/>
      <c r="D151" s="1"/>
      <c r="I151" s="38"/>
      <c r="J151" s="38"/>
      <c r="K151" s="30"/>
      <c r="L151" s="12"/>
      <c r="M151" s="12"/>
      <c r="N151" s="12"/>
    </row>
    <row r="152" spans="2:14" ht="14.25" customHeight="1" x14ac:dyDescent="0.3">
      <c r="B152" s="1"/>
      <c r="C152" s="2"/>
      <c r="D152" s="1"/>
      <c r="I152" s="38"/>
      <c r="J152" s="38"/>
      <c r="K152" s="30"/>
      <c r="L152" s="12"/>
      <c r="M152" s="12"/>
      <c r="N152" s="12"/>
    </row>
    <row r="153" spans="2:14" ht="14.25" customHeight="1" x14ac:dyDescent="0.3">
      <c r="B153" s="1"/>
      <c r="C153" s="2"/>
      <c r="D153" s="1"/>
      <c r="I153" s="38"/>
      <c r="J153" s="38"/>
      <c r="K153" s="30"/>
      <c r="L153" s="12"/>
      <c r="M153" s="12"/>
      <c r="N153" s="12"/>
    </row>
    <row r="154" spans="2:14" ht="14.25" customHeight="1" x14ac:dyDescent="0.3">
      <c r="B154" s="1"/>
      <c r="C154" s="2"/>
      <c r="D154" s="1"/>
      <c r="I154" s="38"/>
      <c r="J154" s="38"/>
      <c r="K154" s="30"/>
      <c r="L154" s="12"/>
      <c r="M154" s="12"/>
      <c r="N154" s="12"/>
    </row>
    <row r="155" spans="2:14" ht="14.25" customHeight="1" x14ac:dyDescent="0.3">
      <c r="B155" s="1"/>
      <c r="C155" s="2"/>
      <c r="D155" s="1"/>
      <c r="I155" s="38"/>
      <c r="J155" s="38"/>
      <c r="K155" s="30"/>
      <c r="L155" s="12"/>
      <c r="M155" s="12"/>
      <c r="N155" s="12"/>
    </row>
    <row r="156" spans="2:14" ht="14.25" customHeight="1" x14ac:dyDescent="0.3">
      <c r="B156" s="1"/>
      <c r="C156" s="2"/>
      <c r="D156" s="1"/>
      <c r="I156" s="38"/>
      <c r="J156" s="38"/>
      <c r="K156" s="30"/>
      <c r="L156" s="12"/>
      <c r="M156" s="12"/>
      <c r="N156" s="12"/>
    </row>
    <row r="157" spans="2:14" ht="14.25" customHeight="1" x14ac:dyDescent="0.3">
      <c r="B157" s="1"/>
      <c r="C157" s="2"/>
      <c r="D157" s="1"/>
      <c r="I157" s="38"/>
      <c r="J157" s="38"/>
      <c r="K157" s="30"/>
      <c r="L157" s="12"/>
      <c r="M157" s="12"/>
      <c r="N157" s="12"/>
    </row>
    <row r="158" spans="2:14" ht="14.25" customHeight="1" x14ac:dyDescent="0.3">
      <c r="B158" s="1"/>
      <c r="C158" s="2"/>
      <c r="D158" s="1"/>
      <c r="I158" s="38"/>
      <c r="J158" s="38"/>
      <c r="K158" s="30"/>
      <c r="L158" s="12"/>
      <c r="M158" s="12"/>
      <c r="N158" s="12"/>
    </row>
    <row r="159" spans="2:14" ht="14.25" customHeight="1" x14ac:dyDescent="0.3">
      <c r="B159" s="1"/>
      <c r="C159" s="2"/>
      <c r="D159" s="1"/>
      <c r="I159" s="38"/>
      <c r="J159" s="38"/>
      <c r="K159" s="30"/>
      <c r="L159" s="12"/>
      <c r="M159" s="12"/>
      <c r="N159" s="12"/>
    </row>
    <row r="160" spans="2:14" ht="14.25" customHeight="1" x14ac:dyDescent="0.3">
      <c r="B160" s="1"/>
      <c r="C160" s="2"/>
      <c r="D160" s="1"/>
      <c r="I160" s="38"/>
      <c r="J160" s="38"/>
      <c r="K160" s="30"/>
      <c r="L160" s="12"/>
      <c r="M160" s="12"/>
      <c r="N160" s="12"/>
    </row>
    <row r="161" spans="2:14" ht="14.25" customHeight="1" x14ac:dyDescent="0.3">
      <c r="B161" s="1"/>
      <c r="C161" s="2"/>
      <c r="D161" s="1"/>
      <c r="I161" s="38"/>
      <c r="J161" s="38"/>
      <c r="K161" s="30"/>
      <c r="L161" s="12"/>
      <c r="M161" s="12"/>
      <c r="N161" s="12"/>
    </row>
    <row r="162" spans="2:14" ht="14.25" customHeight="1" x14ac:dyDescent="0.3">
      <c r="B162" s="1"/>
      <c r="C162" s="2"/>
      <c r="D162" s="1"/>
      <c r="I162" s="38"/>
      <c r="J162" s="38"/>
      <c r="K162" s="30"/>
      <c r="L162" s="12"/>
      <c r="M162" s="12"/>
      <c r="N162" s="12"/>
    </row>
    <row r="163" spans="2:14" ht="14.25" customHeight="1" x14ac:dyDescent="0.3">
      <c r="B163" s="1"/>
      <c r="C163" s="2"/>
      <c r="D163" s="1"/>
      <c r="I163" s="38"/>
      <c r="J163" s="38"/>
      <c r="K163" s="30"/>
      <c r="L163" s="12"/>
      <c r="M163" s="12"/>
      <c r="N163" s="12"/>
    </row>
    <row r="164" spans="2:14" ht="14.25" customHeight="1" x14ac:dyDescent="0.3">
      <c r="B164" s="1"/>
      <c r="C164" s="2"/>
      <c r="D164" s="1"/>
      <c r="I164" s="38"/>
      <c r="J164" s="38"/>
      <c r="K164" s="30"/>
      <c r="L164" s="12"/>
      <c r="M164" s="12"/>
      <c r="N164" s="12"/>
    </row>
    <row r="165" spans="2:14" ht="14.25" customHeight="1" x14ac:dyDescent="0.3">
      <c r="B165" s="1"/>
      <c r="C165" s="2"/>
      <c r="D165" s="1"/>
      <c r="I165" s="38"/>
      <c r="J165" s="38"/>
      <c r="K165" s="30"/>
      <c r="L165" s="12"/>
      <c r="M165" s="12"/>
      <c r="N165" s="12"/>
    </row>
    <row r="166" spans="2:14" ht="14.25" customHeight="1" x14ac:dyDescent="0.3">
      <c r="B166" s="1"/>
      <c r="C166" s="2"/>
      <c r="D166" s="1"/>
      <c r="I166" s="38"/>
      <c r="J166" s="38"/>
      <c r="K166" s="30"/>
      <c r="L166" s="12"/>
      <c r="M166" s="12"/>
      <c r="N166" s="12"/>
    </row>
    <row r="167" spans="2:14" ht="14.25" customHeight="1" x14ac:dyDescent="0.3">
      <c r="B167" s="1"/>
      <c r="C167" s="2"/>
      <c r="D167" s="1"/>
      <c r="I167" s="38"/>
      <c r="J167" s="38"/>
      <c r="K167" s="30"/>
      <c r="L167" s="12"/>
      <c r="M167" s="12"/>
      <c r="N167" s="12"/>
    </row>
    <row r="168" spans="2:14" ht="14.25" customHeight="1" x14ac:dyDescent="0.3">
      <c r="B168" s="1"/>
      <c r="C168" s="2"/>
      <c r="D168" s="1"/>
      <c r="I168" s="38"/>
      <c r="J168" s="38"/>
      <c r="K168" s="30"/>
      <c r="L168" s="12"/>
      <c r="M168" s="12"/>
      <c r="N168" s="12"/>
    </row>
    <row r="169" spans="2:14" ht="14.25" customHeight="1" x14ac:dyDescent="0.3">
      <c r="B169" s="1"/>
      <c r="C169" s="2"/>
      <c r="D169" s="1"/>
      <c r="I169" s="38"/>
      <c r="J169" s="38"/>
      <c r="K169" s="30"/>
      <c r="L169" s="12"/>
      <c r="M169" s="12"/>
      <c r="N169" s="12"/>
    </row>
    <row r="170" spans="2:14" ht="14.25" customHeight="1" x14ac:dyDescent="0.3">
      <c r="B170" s="1"/>
      <c r="C170" s="2"/>
      <c r="D170" s="1"/>
      <c r="I170" s="38"/>
      <c r="J170" s="38"/>
      <c r="K170" s="30"/>
      <c r="L170" s="12"/>
      <c r="M170" s="12"/>
      <c r="N170" s="12"/>
    </row>
    <row r="171" spans="2:14" ht="14.25" customHeight="1" x14ac:dyDescent="0.3">
      <c r="B171" s="1"/>
      <c r="C171" s="2"/>
      <c r="D171" s="1"/>
      <c r="I171" s="38"/>
      <c r="J171" s="38"/>
      <c r="K171" s="30"/>
      <c r="L171" s="12"/>
      <c r="M171" s="12"/>
      <c r="N171" s="12"/>
    </row>
    <row r="172" spans="2:14" ht="14.25" customHeight="1" x14ac:dyDescent="0.3">
      <c r="B172" s="1"/>
      <c r="C172" s="2"/>
      <c r="D172" s="1"/>
      <c r="I172" s="38"/>
      <c r="J172" s="38"/>
      <c r="K172" s="30"/>
      <c r="L172" s="12"/>
      <c r="M172" s="12"/>
      <c r="N172" s="12"/>
    </row>
    <row r="173" spans="2:14" ht="14.25" customHeight="1" x14ac:dyDescent="0.3">
      <c r="B173" s="1"/>
      <c r="C173" s="2"/>
      <c r="D173" s="1"/>
      <c r="I173" s="38"/>
      <c r="J173" s="38"/>
      <c r="K173" s="30"/>
      <c r="L173" s="12"/>
      <c r="M173" s="12"/>
      <c r="N173" s="12"/>
    </row>
    <row r="174" spans="2:14" ht="14.25" customHeight="1" x14ac:dyDescent="0.3">
      <c r="B174" s="1"/>
      <c r="C174" s="2"/>
      <c r="D174" s="1"/>
      <c r="I174" s="38"/>
      <c r="J174" s="38"/>
      <c r="K174" s="30"/>
      <c r="L174" s="12"/>
      <c r="M174" s="12"/>
      <c r="N174" s="12"/>
    </row>
    <row r="175" spans="2:14" ht="14.25" customHeight="1" x14ac:dyDescent="0.3">
      <c r="B175" s="1"/>
      <c r="C175" s="2"/>
      <c r="D175" s="1"/>
      <c r="I175" s="38"/>
      <c r="J175" s="38"/>
      <c r="K175" s="30"/>
      <c r="L175" s="12"/>
      <c r="M175" s="12"/>
      <c r="N175" s="12"/>
    </row>
    <row r="176" spans="2:14" ht="14.25" customHeight="1" x14ac:dyDescent="0.3">
      <c r="B176" s="1"/>
      <c r="C176" s="2"/>
      <c r="D176" s="1"/>
      <c r="I176" s="38"/>
      <c r="J176" s="38"/>
      <c r="K176" s="30"/>
      <c r="L176" s="12"/>
      <c r="M176" s="12"/>
      <c r="N176" s="12"/>
    </row>
    <row r="177" spans="2:14" ht="14.25" customHeight="1" x14ac:dyDescent="0.3">
      <c r="B177" s="1"/>
      <c r="C177" s="2"/>
      <c r="D177" s="1"/>
      <c r="I177" s="38"/>
      <c r="J177" s="38"/>
      <c r="K177" s="30"/>
      <c r="L177" s="12"/>
      <c r="M177" s="12"/>
      <c r="N177" s="12"/>
    </row>
    <row r="178" spans="2:14" ht="14.25" customHeight="1" x14ac:dyDescent="0.3">
      <c r="B178" s="1"/>
      <c r="C178" s="2"/>
      <c r="D178" s="1"/>
      <c r="I178" s="38"/>
      <c r="J178" s="38"/>
      <c r="K178" s="30"/>
      <c r="L178" s="12"/>
      <c r="M178" s="12"/>
      <c r="N178" s="12"/>
    </row>
    <row r="179" spans="2:14" ht="14.25" customHeight="1" x14ac:dyDescent="0.3">
      <c r="B179" s="1"/>
      <c r="C179" s="2"/>
      <c r="D179" s="1"/>
      <c r="I179" s="38"/>
      <c r="J179" s="38"/>
      <c r="K179" s="30"/>
      <c r="L179" s="12"/>
      <c r="M179" s="12"/>
      <c r="N179" s="12"/>
    </row>
    <row r="180" spans="2:14" ht="14.25" customHeight="1" x14ac:dyDescent="0.3">
      <c r="B180" s="1"/>
      <c r="C180" s="2"/>
      <c r="D180" s="1"/>
      <c r="I180" s="38"/>
      <c r="J180" s="38"/>
      <c r="K180" s="30"/>
      <c r="L180" s="12"/>
      <c r="M180" s="12"/>
      <c r="N180" s="12"/>
    </row>
    <row r="181" spans="2:14" ht="14.25" customHeight="1" x14ac:dyDescent="0.3">
      <c r="B181" s="1"/>
      <c r="C181" s="2"/>
      <c r="D181" s="1"/>
      <c r="I181" s="38"/>
      <c r="J181" s="38"/>
      <c r="K181" s="30"/>
      <c r="L181" s="12"/>
      <c r="M181" s="12"/>
      <c r="N181" s="12"/>
    </row>
    <row r="182" spans="2:14" ht="14.25" customHeight="1" x14ac:dyDescent="0.3">
      <c r="B182" s="1"/>
      <c r="C182" s="2"/>
      <c r="D182" s="1"/>
      <c r="I182" s="38"/>
      <c r="J182" s="38"/>
      <c r="K182" s="30"/>
      <c r="L182" s="12"/>
      <c r="M182" s="12"/>
      <c r="N182" s="12"/>
    </row>
    <row r="183" spans="2:14" ht="14.25" customHeight="1" x14ac:dyDescent="0.3">
      <c r="B183" s="1"/>
      <c r="C183" s="2"/>
      <c r="D183" s="1"/>
      <c r="I183" s="38"/>
      <c r="J183" s="38"/>
      <c r="K183" s="30"/>
      <c r="L183" s="12"/>
      <c r="M183" s="12"/>
      <c r="N183" s="12"/>
    </row>
    <row r="184" spans="2:14" ht="14.25" customHeight="1" x14ac:dyDescent="0.3">
      <c r="B184" s="1"/>
      <c r="C184" s="2"/>
      <c r="D184" s="1"/>
      <c r="I184" s="38"/>
      <c r="J184" s="38"/>
      <c r="K184" s="30"/>
      <c r="L184" s="12"/>
      <c r="M184" s="12"/>
      <c r="N184" s="12"/>
    </row>
    <row r="185" spans="2:14" ht="14.25" customHeight="1" x14ac:dyDescent="0.3">
      <c r="B185" s="1"/>
      <c r="C185" s="2"/>
      <c r="D185" s="1"/>
      <c r="I185" s="38"/>
      <c r="J185" s="38"/>
      <c r="K185" s="30"/>
      <c r="L185" s="12"/>
      <c r="M185" s="12"/>
      <c r="N185" s="12"/>
    </row>
    <row r="186" spans="2:14" ht="14.25" customHeight="1" x14ac:dyDescent="0.3">
      <c r="B186" s="1"/>
      <c r="C186" s="2"/>
      <c r="D186" s="1"/>
      <c r="I186" s="38"/>
      <c r="J186" s="38"/>
      <c r="K186" s="30"/>
      <c r="L186" s="12"/>
      <c r="M186" s="12"/>
      <c r="N186" s="12"/>
    </row>
    <row r="187" spans="2:14" ht="14.25" customHeight="1" x14ac:dyDescent="0.3">
      <c r="B187" s="1"/>
      <c r="C187" s="2"/>
      <c r="D187" s="1"/>
      <c r="I187" s="38"/>
      <c r="J187" s="38"/>
      <c r="K187" s="30"/>
      <c r="L187" s="12"/>
      <c r="M187" s="12"/>
      <c r="N187" s="12"/>
    </row>
    <row r="188" spans="2:14" ht="14.25" customHeight="1" x14ac:dyDescent="0.3">
      <c r="B188" s="1"/>
      <c r="C188" s="2"/>
      <c r="D188" s="1"/>
      <c r="I188" s="38"/>
      <c r="J188" s="38"/>
      <c r="K188" s="30"/>
      <c r="L188" s="12"/>
      <c r="M188" s="12"/>
      <c r="N188" s="12"/>
    </row>
    <row r="189" spans="2:14" ht="14.25" customHeight="1" x14ac:dyDescent="0.3">
      <c r="B189" s="1"/>
      <c r="C189" s="2"/>
      <c r="D189" s="1"/>
      <c r="I189" s="38"/>
      <c r="J189" s="38"/>
      <c r="K189" s="30"/>
      <c r="L189" s="12"/>
      <c r="M189" s="12"/>
      <c r="N189" s="12"/>
    </row>
    <row r="190" spans="2:14" ht="14.25" customHeight="1" x14ac:dyDescent="0.3">
      <c r="B190" s="1"/>
      <c r="C190" s="2"/>
      <c r="D190" s="1"/>
      <c r="I190" s="38"/>
      <c r="J190" s="38"/>
      <c r="K190" s="30"/>
      <c r="L190" s="12"/>
      <c r="M190" s="12"/>
      <c r="N190" s="12"/>
    </row>
    <row r="191" spans="2:14" ht="14.25" customHeight="1" x14ac:dyDescent="0.3">
      <c r="B191" s="1"/>
      <c r="C191" s="2"/>
      <c r="D191" s="1"/>
      <c r="I191" s="38"/>
      <c r="J191" s="38"/>
      <c r="K191" s="30"/>
      <c r="L191" s="12"/>
      <c r="M191" s="12"/>
      <c r="N191" s="12"/>
    </row>
    <row r="192" spans="2:14" ht="14.25" customHeight="1" x14ac:dyDescent="0.3">
      <c r="B192" s="1"/>
      <c r="C192" s="2"/>
      <c r="D192" s="1"/>
      <c r="I192" s="38"/>
      <c r="J192" s="38"/>
      <c r="K192" s="30"/>
      <c r="L192" s="12"/>
      <c r="M192" s="12"/>
      <c r="N192" s="12"/>
    </row>
    <row r="193" spans="2:14" ht="14.25" customHeight="1" x14ac:dyDescent="0.3">
      <c r="B193" s="1"/>
      <c r="C193" s="2"/>
      <c r="D193" s="1"/>
      <c r="I193" s="38"/>
      <c r="J193" s="38"/>
      <c r="K193" s="30"/>
      <c r="L193" s="12"/>
      <c r="M193" s="12"/>
      <c r="N193" s="12"/>
    </row>
    <row r="194" spans="2:14" ht="14.25" customHeight="1" x14ac:dyDescent="0.3">
      <c r="B194" s="1"/>
      <c r="C194" s="2"/>
      <c r="D194" s="1"/>
      <c r="I194" s="38"/>
      <c r="J194" s="38"/>
      <c r="K194" s="30"/>
      <c r="L194" s="12"/>
      <c r="M194" s="12"/>
      <c r="N194" s="12"/>
    </row>
    <row r="195" spans="2:14" ht="14.25" customHeight="1" x14ac:dyDescent="0.3">
      <c r="B195" s="1"/>
      <c r="C195" s="2"/>
      <c r="D195" s="1"/>
      <c r="I195" s="38"/>
      <c r="J195" s="38"/>
      <c r="K195" s="30"/>
      <c r="L195" s="12"/>
      <c r="M195" s="12"/>
      <c r="N195" s="12"/>
    </row>
    <row r="196" spans="2:14" ht="14.25" customHeight="1" x14ac:dyDescent="0.3">
      <c r="B196" s="1"/>
      <c r="C196" s="2"/>
      <c r="D196" s="1"/>
      <c r="I196" s="38"/>
      <c r="J196" s="38"/>
      <c r="K196" s="30"/>
      <c r="L196" s="12"/>
      <c r="M196" s="12"/>
      <c r="N196" s="12"/>
    </row>
    <row r="197" spans="2:14" ht="14.25" customHeight="1" x14ac:dyDescent="0.3">
      <c r="B197" s="1"/>
      <c r="C197" s="2"/>
      <c r="D197" s="1"/>
      <c r="I197" s="38"/>
      <c r="J197" s="38"/>
      <c r="K197" s="30"/>
      <c r="L197" s="12"/>
      <c r="M197" s="12"/>
      <c r="N197" s="12"/>
    </row>
    <row r="198" spans="2:14" ht="14.25" customHeight="1" x14ac:dyDescent="0.3">
      <c r="B198" s="1"/>
      <c r="C198" s="2"/>
      <c r="D198" s="1"/>
      <c r="I198" s="38"/>
      <c r="J198" s="38"/>
      <c r="K198" s="30"/>
      <c r="L198" s="12"/>
      <c r="M198" s="12"/>
      <c r="N198" s="12"/>
    </row>
    <row r="199" spans="2:14" ht="14.25" customHeight="1" x14ac:dyDescent="0.3">
      <c r="B199" s="1"/>
      <c r="C199" s="2"/>
      <c r="D199" s="1"/>
      <c r="I199" s="38"/>
      <c r="J199" s="38"/>
      <c r="K199" s="30"/>
      <c r="L199" s="12"/>
      <c r="M199" s="12"/>
      <c r="N199" s="12"/>
    </row>
    <row r="200" spans="2:14" ht="14.25" customHeight="1" x14ac:dyDescent="0.3">
      <c r="B200" s="1"/>
      <c r="C200" s="2"/>
      <c r="D200" s="1"/>
      <c r="I200" s="38"/>
      <c r="J200" s="38"/>
      <c r="K200" s="30"/>
      <c r="L200" s="12"/>
      <c r="M200" s="12"/>
      <c r="N200" s="12"/>
    </row>
    <row r="201" spans="2:14" ht="14.25" customHeight="1" x14ac:dyDescent="0.3">
      <c r="B201" s="1"/>
      <c r="C201" s="2"/>
      <c r="D201" s="1"/>
      <c r="I201" s="38"/>
      <c r="J201" s="38"/>
      <c r="K201" s="30"/>
      <c r="L201" s="12"/>
      <c r="M201" s="12"/>
      <c r="N201" s="12"/>
    </row>
    <row r="202" spans="2:14" ht="14.25" customHeight="1" x14ac:dyDescent="0.3">
      <c r="B202" s="1"/>
      <c r="C202" s="2"/>
      <c r="D202" s="1"/>
      <c r="I202" s="38"/>
      <c r="J202" s="38"/>
      <c r="K202" s="30"/>
      <c r="L202" s="12"/>
      <c r="M202" s="12"/>
      <c r="N202" s="12"/>
    </row>
    <row r="203" spans="2:14" ht="14.25" customHeight="1" x14ac:dyDescent="0.3">
      <c r="B203" s="1"/>
      <c r="C203" s="2"/>
      <c r="D203" s="1"/>
      <c r="I203" s="38"/>
      <c r="J203" s="38"/>
      <c r="K203" s="30"/>
      <c r="L203" s="12"/>
      <c r="M203" s="12"/>
      <c r="N203" s="12"/>
    </row>
    <row r="204" spans="2:14" ht="14.25" customHeight="1" x14ac:dyDescent="0.3">
      <c r="B204" s="1"/>
      <c r="C204" s="2"/>
      <c r="D204" s="1"/>
      <c r="I204" s="38"/>
      <c r="J204" s="38"/>
      <c r="K204" s="30"/>
      <c r="L204" s="12"/>
      <c r="M204" s="12"/>
      <c r="N204" s="12"/>
    </row>
    <row r="205" spans="2:14" ht="14.25" customHeight="1" x14ac:dyDescent="0.3">
      <c r="B205" s="1"/>
      <c r="C205" s="2"/>
      <c r="D205" s="1"/>
      <c r="I205" s="38"/>
      <c r="J205" s="38"/>
      <c r="K205" s="30"/>
      <c r="L205" s="12"/>
      <c r="M205" s="12"/>
      <c r="N205" s="12"/>
    </row>
    <row r="206" spans="2:14" ht="14.25" customHeight="1" x14ac:dyDescent="0.3">
      <c r="B206" s="1"/>
      <c r="C206" s="2"/>
      <c r="D206" s="1"/>
      <c r="I206" s="38"/>
      <c r="J206" s="38"/>
      <c r="K206" s="30"/>
      <c r="L206" s="12"/>
      <c r="M206" s="12"/>
      <c r="N206" s="12"/>
    </row>
    <row r="207" spans="2:14" ht="14.25" customHeight="1" x14ac:dyDescent="0.3">
      <c r="B207" s="1"/>
      <c r="C207" s="2"/>
      <c r="D207" s="1"/>
      <c r="I207" s="38"/>
      <c r="J207" s="38"/>
      <c r="K207" s="30"/>
      <c r="L207" s="12"/>
      <c r="M207" s="12"/>
      <c r="N207" s="12"/>
    </row>
    <row r="208" spans="2:14" ht="14.25" customHeight="1" x14ac:dyDescent="0.3">
      <c r="B208" s="1"/>
      <c r="C208" s="2"/>
      <c r="D208" s="1"/>
      <c r="I208" s="38"/>
      <c r="J208" s="38"/>
      <c r="K208" s="30"/>
      <c r="L208" s="12"/>
      <c r="M208" s="12"/>
      <c r="N208" s="12"/>
    </row>
    <row r="209" spans="2:14" ht="14.25" customHeight="1" x14ac:dyDescent="0.3">
      <c r="B209" s="1"/>
      <c r="C209" s="2"/>
      <c r="D209" s="1"/>
      <c r="I209" s="38"/>
      <c r="J209" s="38"/>
      <c r="K209" s="30"/>
      <c r="L209" s="12"/>
      <c r="M209" s="12"/>
      <c r="N209" s="12"/>
    </row>
    <row r="210" spans="2:14" ht="14.25" customHeight="1" x14ac:dyDescent="0.3">
      <c r="B210" s="1"/>
      <c r="C210" s="2"/>
      <c r="D210" s="1"/>
      <c r="I210" s="38"/>
      <c r="J210" s="38"/>
      <c r="K210" s="30"/>
      <c r="L210" s="12"/>
      <c r="M210" s="12"/>
      <c r="N210" s="12"/>
    </row>
    <row r="211" spans="2:14" ht="14.25" customHeight="1" x14ac:dyDescent="0.3">
      <c r="B211" s="1"/>
      <c r="C211" s="2"/>
      <c r="D211" s="1"/>
      <c r="I211" s="38"/>
      <c r="J211" s="38"/>
      <c r="K211" s="30"/>
      <c r="L211" s="12"/>
      <c r="M211" s="12"/>
      <c r="N211" s="12"/>
    </row>
    <row r="212" spans="2:14" ht="14.25" customHeight="1" x14ac:dyDescent="0.3">
      <c r="B212" s="1"/>
      <c r="C212" s="2"/>
      <c r="D212" s="1"/>
      <c r="I212" s="38"/>
      <c r="J212" s="38"/>
      <c r="K212" s="30"/>
      <c r="L212" s="12"/>
      <c r="M212" s="12"/>
      <c r="N212" s="12"/>
    </row>
    <row r="213" spans="2:14" ht="14.25" customHeight="1" x14ac:dyDescent="0.3">
      <c r="B213" s="1"/>
      <c r="C213" s="2"/>
      <c r="D213" s="1"/>
      <c r="I213" s="38"/>
      <c r="J213" s="38"/>
      <c r="K213" s="30"/>
      <c r="L213" s="12"/>
      <c r="M213" s="12"/>
      <c r="N213" s="12"/>
    </row>
    <row r="214" spans="2:14" ht="14.25" customHeight="1" x14ac:dyDescent="0.3">
      <c r="B214" s="1"/>
      <c r="C214" s="2"/>
      <c r="D214" s="1"/>
      <c r="I214" s="38"/>
      <c r="J214" s="38"/>
      <c r="K214" s="30"/>
      <c r="L214" s="12"/>
      <c r="M214" s="12"/>
      <c r="N214" s="12"/>
    </row>
    <row r="215" spans="2:14" ht="14.25" customHeight="1" x14ac:dyDescent="0.3">
      <c r="B215" s="1"/>
      <c r="C215" s="2"/>
      <c r="D215" s="1"/>
      <c r="I215" s="38"/>
      <c r="J215" s="38"/>
      <c r="K215" s="30"/>
      <c r="L215" s="12"/>
      <c r="M215" s="12"/>
      <c r="N215" s="12"/>
    </row>
    <row r="216" spans="2:14" ht="14.25" customHeight="1" x14ac:dyDescent="0.3">
      <c r="B216" s="1"/>
      <c r="C216" s="2"/>
      <c r="D216" s="1"/>
      <c r="I216" s="38"/>
      <c r="J216" s="38"/>
      <c r="K216" s="30"/>
      <c r="L216" s="12"/>
      <c r="M216" s="12"/>
      <c r="N216" s="12"/>
    </row>
    <row r="217" spans="2:14" ht="14.25" customHeight="1" x14ac:dyDescent="0.3">
      <c r="B217" s="1"/>
      <c r="C217" s="2"/>
      <c r="D217" s="1"/>
      <c r="I217" s="38"/>
      <c r="J217" s="38"/>
      <c r="K217" s="30"/>
      <c r="L217" s="12"/>
      <c r="M217" s="12"/>
      <c r="N217" s="12"/>
    </row>
    <row r="218" spans="2:14" ht="14.25" customHeight="1" x14ac:dyDescent="0.3">
      <c r="B218" s="1"/>
      <c r="C218" s="2"/>
      <c r="D218" s="1"/>
      <c r="I218" s="38"/>
      <c r="J218" s="38"/>
      <c r="K218" s="30"/>
      <c r="L218" s="12"/>
      <c r="M218" s="12"/>
      <c r="N218" s="12"/>
    </row>
    <row r="219" spans="2:14" ht="14.25" customHeight="1" x14ac:dyDescent="0.3">
      <c r="B219" s="1"/>
      <c r="C219" s="2"/>
      <c r="D219" s="1"/>
      <c r="I219" s="38"/>
      <c r="J219" s="38"/>
      <c r="K219" s="30"/>
      <c r="L219" s="12"/>
      <c r="M219" s="12"/>
      <c r="N219" s="12"/>
    </row>
    <row r="220" spans="2:14" ht="14.25" customHeight="1" x14ac:dyDescent="0.3">
      <c r="B220" s="1"/>
      <c r="C220" s="2"/>
      <c r="D220" s="1"/>
      <c r="I220" s="38"/>
      <c r="J220" s="38"/>
      <c r="K220" s="30"/>
      <c r="L220" s="12"/>
      <c r="M220" s="12"/>
      <c r="N220" s="12"/>
    </row>
    <row r="221" spans="2:14" ht="14.25" customHeight="1" x14ac:dyDescent="0.3">
      <c r="B221" s="1"/>
      <c r="C221" s="2"/>
      <c r="D221" s="1"/>
      <c r="I221" s="38"/>
      <c r="J221" s="38"/>
      <c r="K221" s="30"/>
      <c r="L221" s="12"/>
      <c r="M221" s="12"/>
      <c r="N221" s="12"/>
    </row>
    <row r="222" spans="2:14" ht="14.25" customHeight="1" x14ac:dyDescent="0.3">
      <c r="B222" s="1"/>
      <c r="C222" s="2"/>
      <c r="D222" s="1"/>
      <c r="I222" s="38"/>
      <c r="J222" s="38"/>
      <c r="K222" s="30"/>
      <c r="L222" s="12"/>
      <c r="M222" s="12"/>
      <c r="N222" s="12"/>
    </row>
    <row r="223" spans="2:14" ht="14.25" customHeight="1" x14ac:dyDescent="0.3">
      <c r="B223" s="1"/>
      <c r="C223" s="2"/>
      <c r="D223" s="1"/>
      <c r="I223" s="38"/>
      <c r="J223" s="38"/>
      <c r="K223" s="30"/>
      <c r="L223" s="12"/>
      <c r="M223" s="12"/>
      <c r="N223" s="12"/>
    </row>
    <row r="224" spans="2:14" ht="14.25" customHeight="1" x14ac:dyDescent="0.3">
      <c r="B224" s="1"/>
      <c r="C224" s="2"/>
      <c r="D224" s="1"/>
      <c r="I224" s="38"/>
      <c r="J224" s="38"/>
      <c r="K224" s="30"/>
      <c r="L224" s="12"/>
      <c r="M224" s="12"/>
      <c r="N224" s="12"/>
    </row>
    <row r="225" spans="2:14" ht="14.25" customHeight="1" x14ac:dyDescent="0.3">
      <c r="B225" s="1"/>
      <c r="C225" s="2"/>
      <c r="D225" s="1"/>
      <c r="I225" s="38"/>
      <c r="J225" s="38"/>
      <c r="K225" s="30"/>
      <c r="L225" s="12"/>
      <c r="M225" s="12"/>
      <c r="N225" s="12"/>
    </row>
    <row r="226" spans="2:14" ht="14.25" customHeight="1" x14ac:dyDescent="0.3">
      <c r="B226" s="1"/>
      <c r="C226" s="2"/>
      <c r="D226" s="1"/>
      <c r="I226" s="38"/>
      <c r="J226" s="38"/>
      <c r="K226" s="30"/>
      <c r="L226" s="12"/>
      <c r="M226" s="12"/>
      <c r="N226" s="12"/>
    </row>
    <row r="227" spans="2:14" ht="14.25" customHeight="1" x14ac:dyDescent="0.3">
      <c r="B227" s="1"/>
      <c r="C227" s="2"/>
      <c r="D227" s="1"/>
      <c r="I227" s="38"/>
      <c r="J227" s="38"/>
      <c r="K227" s="30"/>
      <c r="L227" s="12"/>
      <c r="M227" s="12"/>
      <c r="N227" s="12"/>
    </row>
    <row r="228" spans="2:14" ht="14.25" customHeight="1" x14ac:dyDescent="0.3">
      <c r="B228" s="1"/>
      <c r="C228" s="2"/>
      <c r="D228" s="1"/>
      <c r="I228" s="38"/>
      <c r="J228" s="38"/>
      <c r="K228" s="30"/>
      <c r="L228" s="12"/>
      <c r="M228" s="12"/>
      <c r="N228" s="12"/>
    </row>
    <row r="229" spans="2:14" ht="14.25" customHeight="1" x14ac:dyDescent="0.3">
      <c r="B229" s="1"/>
      <c r="C229" s="2"/>
      <c r="D229" s="1"/>
      <c r="I229" s="38"/>
      <c r="J229" s="38"/>
      <c r="K229" s="30"/>
      <c r="L229" s="12"/>
      <c r="M229" s="12"/>
      <c r="N229" s="12"/>
    </row>
    <row r="230" spans="2:14" ht="14.25" customHeight="1" x14ac:dyDescent="0.3">
      <c r="B230" s="1"/>
      <c r="C230" s="2"/>
      <c r="D230" s="1"/>
      <c r="I230" s="38"/>
      <c r="J230" s="38"/>
      <c r="K230" s="30"/>
      <c r="L230" s="12"/>
      <c r="M230" s="12"/>
      <c r="N230" s="12"/>
    </row>
    <row r="231" spans="2:14" ht="14.25" customHeight="1" x14ac:dyDescent="0.3">
      <c r="B231" s="1"/>
      <c r="C231" s="2"/>
      <c r="D231" s="1"/>
      <c r="I231" s="38"/>
      <c r="J231" s="38"/>
      <c r="K231" s="30"/>
      <c r="L231" s="12"/>
      <c r="M231" s="12"/>
      <c r="N231" s="12"/>
    </row>
    <row r="232" spans="2:14" ht="14.25" customHeight="1" x14ac:dyDescent="0.3">
      <c r="B232" s="1"/>
      <c r="C232" s="2"/>
      <c r="D232" s="1"/>
      <c r="I232" s="38"/>
      <c r="J232" s="38"/>
      <c r="K232" s="30"/>
      <c r="L232" s="12"/>
      <c r="M232" s="12"/>
      <c r="N232" s="12"/>
    </row>
    <row r="233" spans="2:14" ht="14.25" customHeight="1" x14ac:dyDescent="0.3">
      <c r="B233" s="1"/>
      <c r="C233" s="2"/>
      <c r="D233" s="1"/>
      <c r="I233" s="38"/>
      <c r="J233" s="38"/>
      <c r="K233" s="30"/>
      <c r="L233" s="12"/>
      <c r="M233" s="12"/>
      <c r="N233" s="12"/>
    </row>
    <row r="234" spans="2:14" ht="14.25" customHeight="1" x14ac:dyDescent="0.3">
      <c r="B234" s="1"/>
      <c r="C234" s="2"/>
      <c r="D234" s="1"/>
      <c r="I234" s="38"/>
      <c r="J234" s="38"/>
      <c r="K234" s="30"/>
      <c r="L234" s="12"/>
      <c r="M234" s="12"/>
      <c r="N234" s="12"/>
    </row>
    <row r="235" spans="2:14" ht="14.25" customHeight="1" x14ac:dyDescent="0.3">
      <c r="B235" s="1"/>
      <c r="C235" s="2"/>
      <c r="D235" s="1"/>
      <c r="I235" s="38"/>
      <c r="J235" s="38"/>
      <c r="K235" s="30"/>
      <c r="L235" s="12"/>
      <c r="M235" s="12"/>
      <c r="N235" s="12"/>
    </row>
    <row r="236" spans="2:14" ht="14.25" customHeight="1" x14ac:dyDescent="0.3">
      <c r="B236" s="1"/>
      <c r="C236" s="2"/>
      <c r="D236" s="1"/>
      <c r="I236" s="38"/>
      <c r="J236" s="38"/>
      <c r="K236" s="30"/>
      <c r="L236" s="12"/>
      <c r="M236" s="12"/>
      <c r="N236" s="12"/>
    </row>
    <row r="237" spans="2:14" ht="14.25" customHeight="1" x14ac:dyDescent="0.3">
      <c r="B237" s="1"/>
      <c r="C237" s="2"/>
      <c r="D237" s="1"/>
      <c r="I237" s="38"/>
      <c r="J237" s="38"/>
      <c r="K237" s="30"/>
      <c r="L237" s="12"/>
      <c r="M237" s="12"/>
      <c r="N237" s="12"/>
    </row>
    <row r="238" spans="2:14" ht="14.25" customHeight="1" x14ac:dyDescent="0.3">
      <c r="B238" s="1"/>
      <c r="C238" s="2"/>
      <c r="D238" s="1"/>
      <c r="I238" s="38"/>
      <c r="J238" s="38"/>
      <c r="K238" s="30"/>
      <c r="L238" s="12"/>
      <c r="M238" s="12"/>
      <c r="N238" s="12"/>
    </row>
    <row r="239" spans="2:14" ht="14.25" customHeight="1" x14ac:dyDescent="0.3">
      <c r="B239" s="1"/>
      <c r="C239" s="2"/>
      <c r="D239" s="1"/>
      <c r="I239" s="38"/>
      <c r="J239" s="38"/>
      <c r="K239" s="30"/>
      <c r="L239" s="12"/>
      <c r="M239" s="12"/>
      <c r="N239" s="12"/>
    </row>
    <row r="240" spans="2:14" ht="14.25" customHeight="1" x14ac:dyDescent="0.3">
      <c r="B240" s="1"/>
      <c r="C240" s="2"/>
      <c r="D240" s="1"/>
      <c r="I240" s="38"/>
      <c r="J240" s="38"/>
      <c r="K240" s="30"/>
      <c r="L240" s="12"/>
      <c r="M240" s="12"/>
      <c r="N240" s="12"/>
    </row>
    <row r="241" spans="2:14" ht="14.25" customHeight="1" x14ac:dyDescent="0.3">
      <c r="B241" s="1"/>
      <c r="C241" s="2"/>
      <c r="D241" s="1"/>
      <c r="I241" s="38"/>
      <c r="J241" s="38"/>
      <c r="K241" s="30"/>
      <c r="L241" s="12"/>
      <c r="M241" s="12"/>
      <c r="N241" s="12"/>
    </row>
    <row r="242" spans="2:14" ht="14.25" customHeight="1" x14ac:dyDescent="0.3">
      <c r="B242" s="1"/>
      <c r="C242" s="2"/>
      <c r="D242" s="1"/>
      <c r="I242" s="38"/>
      <c r="J242" s="38"/>
      <c r="K242" s="30"/>
      <c r="L242" s="12"/>
      <c r="M242" s="12"/>
      <c r="N242" s="12"/>
    </row>
    <row r="243" spans="2:14" ht="14.25" customHeight="1" x14ac:dyDescent="0.3">
      <c r="B243" s="1"/>
      <c r="C243" s="2"/>
      <c r="D243" s="1"/>
      <c r="I243" s="38"/>
      <c r="J243" s="38"/>
      <c r="K243" s="30"/>
      <c r="L243" s="12"/>
      <c r="M243" s="12"/>
      <c r="N243" s="12"/>
    </row>
    <row r="244" spans="2:14" ht="14.25" customHeight="1" x14ac:dyDescent="0.3">
      <c r="B244" s="1"/>
      <c r="C244" s="2"/>
      <c r="D244" s="1"/>
      <c r="I244" s="38"/>
      <c r="J244" s="38"/>
      <c r="K244" s="30"/>
      <c r="L244" s="12"/>
      <c r="M244" s="12"/>
      <c r="N244" s="12"/>
    </row>
    <row r="245" spans="2:14" ht="14.25" customHeight="1" x14ac:dyDescent="0.3">
      <c r="B245" s="1"/>
      <c r="C245" s="2"/>
      <c r="D245" s="1"/>
      <c r="I245" s="38"/>
      <c r="J245" s="38"/>
      <c r="K245" s="30"/>
      <c r="L245" s="12"/>
      <c r="M245" s="12"/>
      <c r="N245" s="12"/>
    </row>
    <row r="246" spans="2:14" ht="14.25" customHeight="1" x14ac:dyDescent="0.3">
      <c r="B246" s="1"/>
      <c r="C246" s="2"/>
      <c r="D246" s="1"/>
      <c r="I246" s="38"/>
      <c r="J246" s="38"/>
      <c r="K246" s="30"/>
      <c r="L246" s="12"/>
      <c r="M246" s="12"/>
      <c r="N246" s="12"/>
    </row>
    <row r="247" spans="2:14" ht="14.25" customHeight="1" x14ac:dyDescent="0.3">
      <c r="B247" s="1"/>
      <c r="C247" s="2"/>
      <c r="D247" s="1"/>
      <c r="I247" s="38"/>
      <c r="J247" s="38"/>
      <c r="K247" s="30"/>
      <c r="L247" s="12"/>
      <c r="M247" s="12"/>
      <c r="N247" s="12"/>
    </row>
    <row r="248" spans="2:14" ht="14.25" customHeight="1" x14ac:dyDescent="0.3">
      <c r="B248" s="1"/>
      <c r="C248" s="2"/>
      <c r="D248" s="1"/>
      <c r="I248" s="38"/>
      <c r="J248" s="38"/>
      <c r="K248" s="30"/>
      <c r="L248" s="12"/>
      <c r="M248" s="12"/>
      <c r="N248" s="12"/>
    </row>
    <row r="249" spans="2:14" ht="14.25" customHeight="1" x14ac:dyDescent="0.3">
      <c r="B249" s="1"/>
      <c r="C249" s="2"/>
      <c r="D249" s="1"/>
      <c r="I249" s="38"/>
      <c r="J249" s="38"/>
      <c r="K249" s="30"/>
      <c r="L249" s="12"/>
      <c r="M249" s="12"/>
      <c r="N249" s="12"/>
    </row>
    <row r="250" spans="2:14" ht="14.25" customHeight="1" x14ac:dyDescent="0.3">
      <c r="B250" s="1"/>
      <c r="C250" s="2"/>
      <c r="D250" s="1"/>
      <c r="I250" s="38"/>
      <c r="J250" s="38"/>
      <c r="K250" s="30"/>
      <c r="L250" s="12"/>
      <c r="M250" s="12"/>
      <c r="N250" s="12"/>
    </row>
    <row r="251" spans="2:14" ht="14.25" customHeight="1" x14ac:dyDescent="0.3">
      <c r="B251" s="1"/>
      <c r="C251" s="2"/>
      <c r="D251" s="1"/>
      <c r="I251" s="38"/>
      <c r="J251" s="38"/>
      <c r="K251" s="30"/>
      <c r="L251" s="12"/>
      <c r="M251" s="12"/>
      <c r="N251" s="12"/>
    </row>
    <row r="252" spans="2:14" ht="14.25" customHeight="1" x14ac:dyDescent="0.3">
      <c r="B252" s="1"/>
      <c r="C252" s="2"/>
      <c r="D252" s="1"/>
      <c r="I252" s="38"/>
      <c r="J252" s="38"/>
      <c r="K252" s="30"/>
      <c r="L252" s="12"/>
      <c r="M252" s="12"/>
      <c r="N252" s="12"/>
    </row>
    <row r="253" spans="2:14" ht="14.25" customHeight="1" x14ac:dyDescent="0.3">
      <c r="B253" s="1"/>
      <c r="C253" s="2"/>
      <c r="D253" s="1"/>
      <c r="I253" s="38"/>
      <c r="J253" s="38"/>
      <c r="K253" s="30"/>
      <c r="L253" s="12"/>
      <c r="M253" s="12"/>
      <c r="N253" s="12"/>
    </row>
    <row r="254" spans="2:14" ht="14.25" customHeight="1" x14ac:dyDescent="0.3">
      <c r="B254" s="1"/>
      <c r="C254" s="2"/>
      <c r="D254" s="1"/>
      <c r="I254" s="38"/>
      <c r="J254" s="38"/>
      <c r="K254" s="30"/>
      <c r="L254" s="12"/>
      <c r="M254" s="12"/>
      <c r="N254" s="12"/>
    </row>
    <row r="255" spans="2:14" ht="14.25" customHeight="1" x14ac:dyDescent="0.3">
      <c r="B255" s="1"/>
      <c r="C255" s="2"/>
      <c r="D255" s="1"/>
      <c r="I255" s="38"/>
      <c r="J255" s="38"/>
      <c r="K255" s="30"/>
      <c r="L255" s="12"/>
      <c r="M255" s="12"/>
      <c r="N255" s="12"/>
    </row>
    <row r="256" spans="2:14" ht="14.25" customHeight="1" x14ac:dyDescent="0.3">
      <c r="B256" s="1"/>
      <c r="C256" s="2"/>
      <c r="D256" s="1"/>
      <c r="I256" s="38"/>
      <c r="J256" s="38"/>
      <c r="K256" s="30"/>
      <c r="L256" s="12"/>
      <c r="M256" s="12"/>
      <c r="N256" s="12"/>
    </row>
    <row r="257" spans="2:14" ht="14.25" customHeight="1" x14ac:dyDescent="0.3">
      <c r="B257" s="1"/>
      <c r="C257" s="2"/>
      <c r="D257" s="1"/>
      <c r="I257" s="38"/>
      <c r="J257" s="38"/>
      <c r="K257" s="30"/>
      <c r="L257" s="12"/>
      <c r="M257" s="12"/>
      <c r="N257" s="12"/>
    </row>
    <row r="258" spans="2:14" ht="14.25" customHeight="1" x14ac:dyDescent="0.3">
      <c r="B258" s="1"/>
      <c r="C258" s="2"/>
      <c r="D258" s="1"/>
      <c r="I258" s="38"/>
      <c r="J258" s="38"/>
      <c r="K258" s="30"/>
      <c r="L258" s="12"/>
      <c r="M258" s="12"/>
      <c r="N258" s="12"/>
    </row>
    <row r="259" spans="2:14" ht="14.25" customHeight="1" x14ac:dyDescent="0.3">
      <c r="B259" s="1"/>
      <c r="C259" s="2"/>
      <c r="D259" s="1"/>
      <c r="I259" s="38"/>
      <c r="J259" s="38"/>
      <c r="K259" s="30"/>
      <c r="L259" s="12"/>
      <c r="M259" s="12"/>
      <c r="N259" s="12"/>
    </row>
    <row r="260" spans="2:14" ht="14.25" customHeight="1" x14ac:dyDescent="0.3">
      <c r="B260" s="1"/>
      <c r="C260" s="2"/>
      <c r="D260" s="1"/>
      <c r="I260" s="38"/>
      <c r="J260" s="38"/>
      <c r="K260" s="30"/>
      <c r="L260" s="12"/>
      <c r="M260" s="12"/>
      <c r="N260" s="12"/>
    </row>
    <row r="261" spans="2:14" ht="14.25" customHeight="1" x14ac:dyDescent="0.3">
      <c r="B261" s="1"/>
      <c r="C261" s="2"/>
      <c r="D261" s="1"/>
      <c r="I261" s="38"/>
      <c r="J261" s="38"/>
      <c r="K261" s="30"/>
      <c r="L261" s="12"/>
      <c r="M261" s="12"/>
      <c r="N261" s="12"/>
    </row>
    <row r="262" spans="2:14" ht="14.25" customHeight="1" x14ac:dyDescent="0.3">
      <c r="B262" s="1"/>
      <c r="C262" s="2"/>
      <c r="D262" s="1"/>
      <c r="I262" s="38"/>
      <c r="J262" s="38"/>
      <c r="K262" s="30"/>
      <c r="L262" s="12"/>
      <c r="M262" s="12"/>
      <c r="N262" s="12"/>
    </row>
    <row r="263" spans="2:14" ht="14.25" customHeight="1" x14ac:dyDescent="0.3">
      <c r="B263" s="1"/>
      <c r="C263" s="2"/>
      <c r="D263" s="1"/>
      <c r="I263" s="38"/>
      <c r="J263" s="38"/>
      <c r="K263" s="30"/>
      <c r="L263" s="12"/>
      <c r="M263" s="12"/>
      <c r="N263" s="12"/>
    </row>
    <row r="264" spans="2:14" ht="14.25" customHeight="1" x14ac:dyDescent="0.3">
      <c r="B264" s="1"/>
      <c r="C264" s="2"/>
      <c r="D264" s="1"/>
      <c r="I264" s="38"/>
      <c r="J264" s="38"/>
      <c r="K264" s="30"/>
      <c r="L264" s="12"/>
      <c r="M264" s="12"/>
      <c r="N264" s="12"/>
    </row>
    <row r="265" spans="2:14" ht="14.25" customHeight="1" x14ac:dyDescent="0.3">
      <c r="B265" s="1"/>
      <c r="C265" s="2"/>
      <c r="D265" s="1"/>
      <c r="I265" s="38"/>
      <c r="J265" s="38"/>
      <c r="K265" s="30"/>
      <c r="L265" s="12"/>
      <c r="M265" s="12"/>
      <c r="N265" s="12"/>
    </row>
    <row r="266" spans="2:14" ht="14.25" customHeight="1" x14ac:dyDescent="0.3">
      <c r="B266" s="1"/>
      <c r="C266" s="2"/>
      <c r="D266" s="1"/>
      <c r="I266" s="38"/>
      <c r="J266" s="38"/>
      <c r="K266" s="30"/>
      <c r="L266" s="12"/>
      <c r="M266" s="12"/>
      <c r="N266" s="12"/>
    </row>
    <row r="267" spans="2:14" ht="14.25" customHeight="1" x14ac:dyDescent="0.3">
      <c r="B267" s="1"/>
      <c r="C267" s="2"/>
      <c r="D267" s="1"/>
      <c r="I267" s="38"/>
      <c r="J267" s="38"/>
      <c r="K267" s="30"/>
      <c r="L267" s="12"/>
      <c r="M267" s="12"/>
      <c r="N267" s="12"/>
    </row>
    <row r="268" spans="2:14" ht="14.25" customHeight="1" x14ac:dyDescent="0.3">
      <c r="B268" s="1"/>
      <c r="C268" s="2"/>
      <c r="D268" s="1"/>
      <c r="I268" s="38"/>
      <c r="J268" s="38"/>
      <c r="K268" s="30"/>
      <c r="L268" s="12"/>
      <c r="M268" s="12"/>
      <c r="N268" s="12"/>
    </row>
    <row r="269" spans="2:14" ht="14.25" customHeight="1" x14ac:dyDescent="0.3">
      <c r="B269" s="1"/>
      <c r="C269" s="2"/>
      <c r="D269" s="1"/>
      <c r="I269" s="38"/>
      <c r="J269" s="38"/>
      <c r="K269" s="30"/>
      <c r="L269" s="12"/>
      <c r="M269" s="12"/>
      <c r="N269" s="12"/>
    </row>
    <row r="270" spans="2:14" ht="14.25" customHeight="1" x14ac:dyDescent="0.3">
      <c r="B270" s="1"/>
      <c r="C270" s="2"/>
      <c r="D270" s="1"/>
      <c r="I270" s="38"/>
      <c r="J270" s="38"/>
      <c r="K270" s="30"/>
      <c r="L270" s="12"/>
      <c r="M270" s="12"/>
      <c r="N270" s="12"/>
    </row>
    <row r="271" spans="2:14" ht="14.25" customHeight="1" x14ac:dyDescent="0.3">
      <c r="B271" s="1"/>
      <c r="C271" s="2"/>
      <c r="D271" s="1"/>
      <c r="I271" s="38"/>
      <c r="J271" s="38"/>
      <c r="K271" s="30"/>
      <c r="L271" s="12"/>
      <c r="M271" s="12"/>
      <c r="N271" s="12"/>
    </row>
    <row r="272" spans="2:14" ht="14.25" customHeight="1" x14ac:dyDescent="0.3">
      <c r="B272" s="1"/>
      <c r="C272" s="2"/>
      <c r="D272" s="1"/>
      <c r="I272" s="38"/>
      <c r="J272" s="38"/>
      <c r="K272" s="30"/>
      <c r="L272" s="12"/>
      <c r="M272" s="12"/>
      <c r="N272" s="12"/>
    </row>
    <row r="273" spans="2:14" ht="14.25" customHeight="1" x14ac:dyDescent="0.3">
      <c r="B273" s="1"/>
      <c r="C273" s="2"/>
      <c r="D273" s="1"/>
      <c r="I273" s="38"/>
      <c r="J273" s="38"/>
      <c r="K273" s="30"/>
      <c r="L273" s="12"/>
      <c r="M273" s="12"/>
      <c r="N273" s="12"/>
    </row>
    <row r="274" spans="2:14" ht="14.25" customHeight="1" x14ac:dyDescent="0.3">
      <c r="B274" s="1"/>
      <c r="C274" s="2"/>
      <c r="D274" s="1"/>
      <c r="I274" s="38"/>
      <c r="J274" s="38"/>
      <c r="K274" s="30"/>
      <c r="L274" s="12"/>
      <c r="M274" s="12"/>
      <c r="N274" s="12"/>
    </row>
    <row r="275" spans="2:14" ht="14.25" customHeight="1" x14ac:dyDescent="0.3">
      <c r="B275" s="1"/>
      <c r="C275" s="2"/>
      <c r="D275" s="1"/>
      <c r="I275" s="38"/>
      <c r="J275" s="38"/>
      <c r="K275" s="30"/>
      <c r="L275" s="12"/>
      <c r="M275" s="12"/>
      <c r="N275" s="12"/>
    </row>
    <row r="276" spans="2:14" ht="14.25" customHeight="1" x14ac:dyDescent="0.3">
      <c r="B276" s="1"/>
      <c r="C276" s="2"/>
      <c r="D276" s="1"/>
      <c r="I276" s="38"/>
      <c r="J276" s="38"/>
      <c r="K276" s="30"/>
      <c r="L276" s="12"/>
      <c r="M276" s="12"/>
      <c r="N276" s="12"/>
    </row>
    <row r="277" spans="2:14" ht="14.25" customHeight="1" x14ac:dyDescent="0.3">
      <c r="B277" s="1"/>
      <c r="C277" s="2"/>
      <c r="D277" s="1"/>
      <c r="I277" s="38"/>
      <c r="J277" s="38"/>
      <c r="K277" s="30"/>
      <c r="L277" s="12"/>
      <c r="M277" s="12"/>
      <c r="N277" s="12"/>
    </row>
    <row r="278" spans="2:14" ht="14.25" customHeight="1" x14ac:dyDescent="0.3">
      <c r="B278" s="1"/>
      <c r="C278" s="2"/>
      <c r="D278" s="1"/>
      <c r="I278" s="38"/>
      <c r="J278" s="38"/>
      <c r="K278" s="30"/>
      <c r="L278" s="12"/>
      <c r="M278" s="12"/>
      <c r="N278" s="12"/>
    </row>
    <row r="279" spans="2:14" ht="14.25" customHeight="1" x14ac:dyDescent="0.3">
      <c r="B279" s="1"/>
      <c r="C279" s="2"/>
      <c r="D279" s="1"/>
      <c r="I279" s="38"/>
      <c r="J279" s="38"/>
      <c r="K279" s="30"/>
      <c r="L279" s="12"/>
      <c r="M279" s="12"/>
      <c r="N279" s="12"/>
    </row>
    <row r="280" spans="2:14" ht="14.25" customHeight="1" x14ac:dyDescent="0.3">
      <c r="B280" s="1"/>
      <c r="C280" s="2"/>
      <c r="D280" s="1"/>
      <c r="I280" s="38"/>
      <c r="J280" s="38"/>
      <c r="K280" s="30"/>
      <c r="L280" s="12"/>
      <c r="M280" s="12"/>
      <c r="N280" s="12"/>
    </row>
    <row r="281" spans="2:14" ht="14.25" customHeight="1" x14ac:dyDescent="0.3">
      <c r="B281" s="1"/>
      <c r="C281" s="2"/>
      <c r="D281" s="1"/>
      <c r="I281" s="38"/>
      <c r="J281" s="38"/>
      <c r="K281" s="30"/>
      <c r="L281" s="12"/>
      <c r="M281" s="12"/>
      <c r="N281" s="12"/>
    </row>
    <row r="282" spans="2:14" ht="14.25" customHeight="1" x14ac:dyDescent="0.3">
      <c r="B282" s="1"/>
      <c r="C282" s="2"/>
      <c r="D282" s="1"/>
      <c r="I282" s="38"/>
      <c r="J282" s="38"/>
      <c r="K282" s="30"/>
      <c r="L282" s="12"/>
      <c r="M282" s="12"/>
      <c r="N282" s="12"/>
    </row>
    <row r="283" spans="2:14" ht="14.25" customHeight="1" x14ac:dyDescent="0.3">
      <c r="B283" s="1"/>
      <c r="C283" s="2"/>
      <c r="D283" s="1"/>
      <c r="I283" s="38"/>
      <c r="J283" s="38"/>
      <c r="K283" s="30"/>
      <c r="L283" s="12"/>
      <c r="M283" s="12"/>
      <c r="N283" s="12"/>
    </row>
    <row r="284" spans="2:14" ht="14.25" customHeight="1" x14ac:dyDescent="0.3">
      <c r="B284" s="1"/>
      <c r="C284" s="2"/>
      <c r="D284" s="1"/>
      <c r="I284" s="38"/>
      <c r="J284" s="38"/>
      <c r="K284" s="30"/>
      <c r="L284" s="12"/>
      <c r="M284" s="12"/>
      <c r="N284" s="12"/>
    </row>
    <row r="285" spans="2:14" ht="14.25" customHeight="1" x14ac:dyDescent="0.3">
      <c r="B285" s="1"/>
      <c r="C285" s="2"/>
      <c r="D285" s="1"/>
      <c r="I285" s="38"/>
      <c r="J285" s="38"/>
      <c r="K285" s="30"/>
      <c r="L285" s="12"/>
      <c r="M285" s="12"/>
      <c r="N285" s="12"/>
    </row>
    <row r="286" spans="2:14" ht="14.25" customHeight="1" x14ac:dyDescent="0.3">
      <c r="B286" s="1"/>
      <c r="C286" s="2"/>
      <c r="D286" s="1"/>
      <c r="I286" s="38"/>
      <c r="J286" s="38"/>
      <c r="K286" s="30"/>
      <c r="L286" s="12"/>
      <c r="M286" s="12"/>
      <c r="N286" s="12"/>
    </row>
    <row r="287" spans="2:14" ht="14.25" customHeight="1" x14ac:dyDescent="0.3">
      <c r="B287" s="1"/>
      <c r="C287" s="2"/>
      <c r="D287" s="1"/>
      <c r="I287" s="38"/>
      <c r="J287" s="38"/>
      <c r="K287" s="30"/>
      <c r="L287" s="12"/>
      <c r="M287" s="12"/>
      <c r="N287" s="12"/>
    </row>
    <row r="288" spans="2:14" ht="14.25" customHeight="1" x14ac:dyDescent="0.3">
      <c r="B288" s="1"/>
      <c r="C288" s="2"/>
      <c r="D288" s="1"/>
      <c r="I288" s="38"/>
      <c r="J288" s="38"/>
      <c r="K288" s="30"/>
      <c r="L288" s="12"/>
      <c r="M288" s="12"/>
      <c r="N288" s="12"/>
    </row>
    <row r="289" spans="2:14" ht="14.25" customHeight="1" x14ac:dyDescent="0.3">
      <c r="B289" s="1"/>
      <c r="C289" s="2"/>
      <c r="D289" s="1"/>
      <c r="I289" s="38"/>
      <c r="J289" s="38"/>
      <c r="K289" s="30"/>
      <c r="L289" s="12"/>
      <c r="M289" s="12"/>
      <c r="N289" s="12"/>
    </row>
    <row r="290" spans="2:14" ht="14.25" customHeight="1" x14ac:dyDescent="0.3">
      <c r="B290" s="1"/>
      <c r="C290" s="2"/>
      <c r="D290" s="1"/>
      <c r="I290" s="38"/>
      <c r="J290" s="38"/>
      <c r="K290" s="30"/>
      <c r="L290" s="12"/>
      <c r="M290" s="12"/>
      <c r="N290" s="12"/>
    </row>
    <row r="291" spans="2:14" ht="14.25" customHeight="1" x14ac:dyDescent="0.3">
      <c r="B291" s="1"/>
      <c r="C291" s="2"/>
      <c r="D291" s="1"/>
      <c r="I291" s="38"/>
      <c r="J291" s="38"/>
      <c r="K291" s="30"/>
      <c r="L291" s="12"/>
      <c r="M291" s="12"/>
      <c r="N291" s="12"/>
    </row>
    <row r="292" spans="2:14" ht="14.25" customHeight="1" x14ac:dyDescent="0.3">
      <c r="B292" s="1"/>
      <c r="C292" s="2"/>
      <c r="D292" s="1"/>
      <c r="I292" s="38"/>
      <c r="J292" s="38"/>
      <c r="K292" s="30"/>
      <c r="L292" s="12"/>
      <c r="M292" s="12"/>
      <c r="N292" s="12"/>
    </row>
    <row r="293" spans="2:14" ht="14.25" customHeight="1" x14ac:dyDescent="0.3">
      <c r="B293" s="1"/>
      <c r="C293" s="2"/>
      <c r="D293" s="1"/>
      <c r="I293" s="38"/>
      <c r="J293" s="38"/>
      <c r="K293" s="30"/>
      <c r="L293" s="12"/>
      <c r="M293" s="12"/>
      <c r="N293" s="12"/>
    </row>
    <row r="294" spans="2:14" ht="14.25" customHeight="1" x14ac:dyDescent="0.3">
      <c r="B294" s="1"/>
      <c r="C294" s="2"/>
      <c r="D294" s="1"/>
      <c r="I294" s="38"/>
      <c r="J294" s="38"/>
      <c r="K294" s="30"/>
      <c r="L294" s="12"/>
      <c r="M294" s="12"/>
      <c r="N294" s="12"/>
    </row>
    <row r="295" spans="2:14" ht="14.25" customHeight="1" x14ac:dyDescent="0.3">
      <c r="B295" s="1"/>
      <c r="C295" s="2"/>
      <c r="D295" s="1"/>
      <c r="I295" s="38"/>
      <c r="J295" s="38"/>
      <c r="K295" s="30"/>
      <c r="L295" s="12"/>
      <c r="M295" s="12"/>
      <c r="N295" s="12"/>
    </row>
    <row r="296" spans="2:14" ht="14.25" customHeight="1" x14ac:dyDescent="0.3">
      <c r="B296" s="1"/>
      <c r="C296" s="2"/>
      <c r="D296" s="1"/>
      <c r="I296" s="38"/>
      <c r="J296" s="38"/>
      <c r="K296" s="30"/>
      <c r="L296" s="12"/>
      <c r="M296" s="12"/>
      <c r="N296" s="12"/>
    </row>
    <row r="297" spans="2:14" ht="14.25" customHeight="1" x14ac:dyDescent="0.3">
      <c r="B297" s="1"/>
      <c r="C297" s="2"/>
      <c r="D297" s="1"/>
      <c r="I297" s="38"/>
      <c r="J297" s="38"/>
      <c r="K297" s="30"/>
      <c r="L297" s="12"/>
      <c r="M297" s="12"/>
      <c r="N297" s="12"/>
    </row>
    <row r="298" spans="2:14" ht="14.25" customHeight="1" x14ac:dyDescent="0.3">
      <c r="B298" s="1"/>
      <c r="C298" s="2"/>
      <c r="D298" s="1"/>
      <c r="I298" s="38"/>
      <c r="J298" s="38"/>
      <c r="K298" s="30"/>
      <c r="L298" s="12"/>
      <c r="M298" s="12"/>
      <c r="N298" s="12"/>
    </row>
    <row r="299" spans="2:14" ht="14.25" customHeight="1" x14ac:dyDescent="0.3">
      <c r="B299" s="1"/>
      <c r="C299" s="2"/>
      <c r="D299" s="1"/>
      <c r="I299" s="38"/>
      <c r="J299" s="38"/>
      <c r="K299" s="30"/>
      <c r="L299" s="12"/>
      <c r="M299" s="12"/>
      <c r="N299" s="12"/>
    </row>
    <row r="300" spans="2:14" ht="14.25" customHeight="1" x14ac:dyDescent="0.3">
      <c r="B300" s="1"/>
      <c r="C300" s="2"/>
      <c r="D300" s="1"/>
      <c r="I300" s="38"/>
      <c r="J300" s="38"/>
      <c r="K300" s="30"/>
      <c r="L300" s="12"/>
      <c r="M300" s="12"/>
      <c r="N300" s="12"/>
    </row>
    <row r="301" spans="2:14" ht="14.25" customHeight="1" x14ac:dyDescent="0.3">
      <c r="B301" s="1"/>
      <c r="C301" s="2"/>
      <c r="D301" s="1"/>
      <c r="I301" s="38"/>
      <c r="J301" s="38"/>
      <c r="K301" s="30"/>
      <c r="L301" s="12"/>
      <c r="M301" s="12"/>
      <c r="N301" s="12"/>
    </row>
    <row r="302" spans="2:14" ht="14.25" customHeight="1" x14ac:dyDescent="0.3">
      <c r="B302" s="1"/>
      <c r="C302" s="2"/>
      <c r="D302" s="1"/>
      <c r="I302" s="38"/>
      <c r="J302" s="38"/>
      <c r="K302" s="30"/>
      <c r="L302" s="12"/>
      <c r="M302" s="12"/>
      <c r="N302" s="12"/>
    </row>
    <row r="303" spans="2:14" ht="14.25" customHeight="1" x14ac:dyDescent="0.3">
      <c r="B303" s="1"/>
      <c r="C303" s="2"/>
      <c r="D303" s="1"/>
      <c r="I303" s="38"/>
      <c r="J303" s="38"/>
      <c r="K303" s="30"/>
      <c r="L303" s="12"/>
      <c r="M303" s="12"/>
      <c r="N303" s="12"/>
    </row>
    <row r="304" spans="2:14" ht="14.25" customHeight="1" x14ac:dyDescent="0.3">
      <c r="B304" s="1"/>
      <c r="C304" s="2"/>
      <c r="D304" s="1"/>
      <c r="I304" s="38"/>
      <c r="J304" s="38"/>
      <c r="K304" s="30"/>
      <c r="L304" s="12"/>
      <c r="M304" s="12"/>
      <c r="N304" s="12"/>
    </row>
    <row r="305" spans="2:14" ht="14.25" customHeight="1" x14ac:dyDescent="0.3">
      <c r="B305" s="1"/>
      <c r="C305" s="2"/>
      <c r="D305" s="1"/>
      <c r="I305" s="38"/>
      <c r="J305" s="38"/>
      <c r="K305" s="30"/>
      <c r="L305" s="12"/>
      <c r="M305" s="12"/>
      <c r="N305" s="12"/>
    </row>
    <row r="306" spans="2:14" ht="14.25" customHeight="1" x14ac:dyDescent="0.3">
      <c r="B306" s="1"/>
      <c r="C306" s="2"/>
      <c r="D306" s="1"/>
      <c r="I306" s="38"/>
      <c r="J306" s="38"/>
      <c r="K306" s="30"/>
      <c r="L306" s="12"/>
      <c r="M306" s="12"/>
      <c r="N306" s="12"/>
    </row>
    <row r="307" spans="2:14" ht="14.25" customHeight="1" x14ac:dyDescent="0.3">
      <c r="B307" s="1"/>
      <c r="C307" s="2"/>
      <c r="D307" s="1"/>
      <c r="I307" s="38"/>
      <c r="J307" s="38"/>
      <c r="K307" s="30"/>
      <c r="L307" s="12"/>
      <c r="M307" s="12"/>
      <c r="N307" s="12"/>
    </row>
    <row r="308" spans="2:14" ht="14.25" customHeight="1" x14ac:dyDescent="0.3">
      <c r="B308" s="1"/>
      <c r="C308" s="2"/>
      <c r="D308" s="1"/>
      <c r="I308" s="38"/>
      <c r="J308" s="38"/>
      <c r="K308" s="30"/>
      <c r="L308" s="12"/>
      <c r="M308" s="12"/>
      <c r="N308" s="12"/>
    </row>
    <row r="309" spans="2:14" ht="14.25" customHeight="1" x14ac:dyDescent="0.3">
      <c r="B309" s="1"/>
      <c r="C309" s="2"/>
      <c r="D309" s="1"/>
      <c r="I309" s="38"/>
      <c r="J309" s="38"/>
      <c r="K309" s="30"/>
      <c r="L309" s="12"/>
      <c r="M309" s="12"/>
      <c r="N309" s="12"/>
    </row>
    <row r="310" spans="2:14" ht="14.25" customHeight="1" x14ac:dyDescent="0.3">
      <c r="B310" s="1"/>
      <c r="C310" s="2"/>
      <c r="D310" s="1"/>
      <c r="I310" s="38"/>
      <c r="J310" s="38"/>
      <c r="K310" s="30"/>
      <c r="L310" s="12"/>
      <c r="M310" s="12"/>
      <c r="N310" s="12"/>
    </row>
    <row r="311" spans="2:14" ht="14.25" customHeight="1" x14ac:dyDescent="0.3">
      <c r="B311" s="1"/>
      <c r="C311" s="2"/>
      <c r="D311" s="1"/>
      <c r="I311" s="38"/>
      <c r="J311" s="38"/>
      <c r="K311" s="30"/>
      <c r="L311" s="12"/>
      <c r="M311" s="12"/>
      <c r="N311" s="12"/>
    </row>
    <row r="312" spans="2:14" ht="14.25" customHeight="1" x14ac:dyDescent="0.3">
      <c r="B312" s="1"/>
      <c r="C312" s="2"/>
      <c r="D312" s="1"/>
      <c r="I312" s="38"/>
      <c r="J312" s="38"/>
      <c r="K312" s="30"/>
      <c r="L312" s="12"/>
      <c r="M312" s="12"/>
      <c r="N312" s="12"/>
    </row>
    <row r="313" spans="2:14" ht="14.25" customHeight="1" x14ac:dyDescent="0.3">
      <c r="B313" s="1"/>
      <c r="C313" s="2"/>
      <c r="D313" s="1"/>
      <c r="I313" s="38"/>
      <c r="J313" s="38"/>
      <c r="K313" s="30"/>
      <c r="L313" s="12"/>
      <c r="M313" s="12"/>
      <c r="N313" s="12"/>
    </row>
    <row r="314" spans="2:14" ht="14.25" customHeight="1" x14ac:dyDescent="0.3">
      <c r="B314" s="1"/>
      <c r="C314" s="2"/>
      <c r="D314" s="1"/>
      <c r="I314" s="38"/>
      <c r="J314" s="38"/>
      <c r="K314" s="30"/>
      <c r="L314" s="12"/>
      <c r="M314" s="12"/>
      <c r="N314" s="12"/>
    </row>
    <row r="315" spans="2:14" ht="14.25" customHeight="1" x14ac:dyDescent="0.3">
      <c r="B315" s="1"/>
      <c r="C315" s="2"/>
      <c r="D315" s="1"/>
      <c r="I315" s="38"/>
      <c r="J315" s="38"/>
      <c r="K315" s="30"/>
      <c r="L315" s="12"/>
      <c r="M315" s="12"/>
      <c r="N315" s="12"/>
    </row>
    <row r="316" spans="2:14" ht="14.25" customHeight="1" x14ac:dyDescent="0.3">
      <c r="B316" s="1"/>
      <c r="C316" s="2"/>
      <c r="D316" s="1"/>
      <c r="I316" s="38"/>
      <c r="J316" s="38"/>
      <c r="K316" s="30"/>
      <c r="L316" s="12"/>
      <c r="M316" s="12"/>
      <c r="N316" s="12"/>
    </row>
    <row r="317" spans="2:14" ht="14.25" customHeight="1" x14ac:dyDescent="0.3">
      <c r="B317" s="1"/>
      <c r="C317" s="2"/>
      <c r="D317" s="1"/>
      <c r="I317" s="38"/>
      <c r="J317" s="38"/>
      <c r="K317" s="30"/>
      <c r="L317" s="12"/>
      <c r="M317" s="12"/>
      <c r="N317" s="12"/>
    </row>
    <row r="318" spans="2:14" ht="14.25" customHeight="1" x14ac:dyDescent="0.3">
      <c r="B318" s="1"/>
      <c r="C318" s="2"/>
      <c r="D318" s="1"/>
      <c r="I318" s="38"/>
      <c r="J318" s="38"/>
      <c r="K318" s="30"/>
      <c r="L318" s="12"/>
      <c r="M318" s="12"/>
      <c r="N318" s="12"/>
    </row>
    <row r="319" spans="2:14" ht="14.25" customHeight="1" x14ac:dyDescent="0.3">
      <c r="B319" s="1"/>
      <c r="C319" s="2"/>
      <c r="D319" s="1"/>
      <c r="I319" s="38"/>
      <c r="J319" s="38"/>
      <c r="K319" s="30"/>
      <c r="L319" s="12"/>
      <c r="M319" s="12"/>
      <c r="N319" s="12"/>
    </row>
    <row r="320" spans="2:14" ht="14.25" customHeight="1" x14ac:dyDescent="0.3">
      <c r="B320" s="1"/>
      <c r="C320" s="2"/>
      <c r="D320" s="1"/>
      <c r="I320" s="38"/>
      <c r="J320" s="38"/>
      <c r="K320" s="30"/>
      <c r="L320" s="12"/>
      <c r="M320" s="12"/>
      <c r="N320" s="12"/>
    </row>
    <row r="321" spans="2:14" ht="14.25" customHeight="1" x14ac:dyDescent="0.3">
      <c r="B321" s="1"/>
      <c r="C321" s="2"/>
      <c r="D321" s="1"/>
      <c r="I321" s="38"/>
      <c r="J321" s="38"/>
      <c r="K321" s="30"/>
      <c r="L321" s="12"/>
      <c r="M321" s="12"/>
      <c r="N321" s="12"/>
    </row>
    <row r="322" spans="2:14" ht="14.25" customHeight="1" x14ac:dyDescent="0.3">
      <c r="B322" s="1"/>
      <c r="C322" s="2"/>
      <c r="D322" s="1"/>
      <c r="I322" s="38"/>
      <c r="J322" s="38"/>
      <c r="K322" s="30"/>
      <c r="L322" s="12"/>
      <c r="M322" s="12"/>
      <c r="N322" s="12"/>
    </row>
    <row r="323" spans="2:14" ht="14.25" customHeight="1" x14ac:dyDescent="0.3">
      <c r="B323" s="1"/>
      <c r="C323" s="2"/>
      <c r="D323" s="1"/>
      <c r="I323" s="38"/>
      <c r="J323" s="38"/>
      <c r="K323" s="30"/>
      <c r="L323" s="12"/>
      <c r="M323" s="12"/>
      <c r="N323" s="12"/>
    </row>
    <row r="324" spans="2:14" ht="14.25" customHeight="1" x14ac:dyDescent="0.3">
      <c r="B324" s="1"/>
      <c r="C324" s="2"/>
      <c r="D324" s="1"/>
      <c r="I324" s="38"/>
      <c r="J324" s="38"/>
      <c r="K324" s="30"/>
      <c r="L324" s="12"/>
      <c r="M324" s="12"/>
      <c r="N324" s="12"/>
    </row>
    <row r="325" spans="2:14" ht="14.25" customHeight="1" x14ac:dyDescent="0.3">
      <c r="B325" s="1"/>
      <c r="C325" s="2"/>
      <c r="D325" s="1"/>
      <c r="I325" s="38"/>
      <c r="J325" s="38"/>
      <c r="K325" s="30"/>
      <c r="L325" s="12"/>
      <c r="M325" s="12"/>
      <c r="N325" s="12"/>
    </row>
    <row r="326" spans="2:14" ht="14.25" customHeight="1" x14ac:dyDescent="0.3">
      <c r="B326" s="1"/>
      <c r="C326" s="2"/>
      <c r="D326" s="1"/>
      <c r="I326" s="38"/>
      <c r="J326" s="38"/>
      <c r="K326" s="30"/>
      <c r="L326" s="12"/>
      <c r="M326" s="12"/>
      <c r="N326" s="12"/>
    </row>
    <row r="327" spans="2:14" ht="14.25" customHeight="1" x14ac:dyDescent="0.3">
      <c r="B327" s="1"/>
      <c r="C327" s="2"/>
      <c r="D327" s="1"/>
      <c r="I327" s="38"/>
      <c r="J327" s="38"/>
      <c r="K327" s="30"/>
      <c r="L327" s="12"/>
      <c r="M327" s="12"/>
      <c r="N327" s="12"/>
    </row>
    <row r="328" spans="2:14" ht="14.25" customHeight="1" x14ac:dyDescent="0.3">
      <c r="B328" s="1"/>
      <c r="C328" s="2"/>
      <c r="D328" s="1"/>
      <c r="I328" s="38"/>
      <c r="J328" s="38"/>
      <c r="K328" s="30"/>
      <c r="L328" s="12"/>
      <c r="M328" s="12"/>
      <c r="N328" s="12"/>
    </row>
    <row r="329" spans="2:14" ht="14.25" customHeight="1" x14ac:dyDescent="0.3">
      <c r="B329" s="1"/>
      <c r="C329" s="2"/>
      <c r="D329" s="1"/>
      <c r="I329" s="38"/>
      <c r="J329" s="38"/>
      <c r="K329" s="30"/>
      <c r="L329" s="12"/>
      <c r="M329" s="12"/>
      <c r="N329" s="12"/>
    </row>
    <row r="330" spans="2:14" ht="14.25" customHeight="1" x14ac:dyDescent="0.3">
      <c r="B330" s="1"/>
      <c r="C330" s="2"/>
      <c r="D330" s="1"/>
      <c r="I330" s="38"/>
      <c r="J330" s="38"/>
      <c r="K330" s="30"/>
      <c r="L330" s="12"/>
      <c r="M330" s="12"/>
      <c r="N330" s="12"/>
    </row>
    <row r="331" spans="2:14" ht="14.25" customHeight="1" x14ac:dyDescent="0.3">
      <c r="B331" s="1"/>
      <c r="C331" s="2"/>
      <c r="D331" s="1"/>
      <c r="I331" s="38"/>
      <c r="J331" s="38"/>
      <c r="K331" s="30"/>
      <c r="L331" s="12"/>
      <c r="M331" s="12"/>
      <c r="N331" s="12"/>
    </row>
    <row r="332" spans="2:14" ht="14.25" customHeight="1" x14ac:dyDescent="0.3">
      <c r="B332" s="1"/>
      <c r="C332" s="2"/>
      <c r="D332" s="1"/>
      <c r="I332" s="38"/>
      <c r="J332" s="38"/>
      <c r="K332" s="30"/>
      <c r="L332" s="12"/>
      <c r="M332" s="12"/>
      <c r="N332" s="12"/>
    </row>
    <row r="333" spans="2:14" ht="14.25" customHeight="1" x14ac:dyDescent="0.3">
      <c r="B333" s="1"/>
      <c r="C333" s="2"/>
      <c r="D333" s="1"/>
      <c r="I333" s="38"/>
      <c r="J333" s="38"/>
      <c r="K333" s="30"/>
      <c r="L333" s="12"/>
      <c r="M333" s="12"/>
      <c r="N333" s="12"/>
    </row>
    <row r="334" spans="2:14" ht="14.25" customHeight="1" x14ac:dyDescent="0.3">
      <c r="B334" s="1"/>
      <c r="C334" s="2"/>
      <c r="D334" s="1"/>
      <c r="I334" s="38"/>
      <c r="J334" s="38"/>
      <c r="K334" s="30"/>
      <c r="L334" s="12"/>
      <c r="M334" s="12"/>
      <c r="N334" s="12"/>
    </row>
    <row r="335" spans="2:14" ht="14.25" customHeight="1" x14ac:dyDescent="0.3">
      <c r="B335" s="1"/>
      <c r="C335" s="2"/>
      <c r="D335" s="1"/>
      <c r="I335" s="38"/>
      <c r="J335" s="38"/>
      <c r="K335" s="30"/>
      <c r="L335" s="12"/>
      <c r="M335" s="12"/>
      <c r="N335" s="12"/>
    </row>
    <row r="336" spans="2:14" ht="14.25" customHeight="1" x14ac:dyDescent="0.3">
      <c r="B336" s="1"/>
      <c r="C336" s="2"/>
      <c r="D336" s="1"/>
      <c r="I336" s="38"/>
      <c r="J336" s="38"/>
      <c r="K336" s="30"/>
      <c r="L336" s="12"/>
      <c r="M336" s="12"/>
      <c r="N336" s="12"/>
    </row>
    <row r="337" spans="2:14" ht="14.25" customHeight="1" x14ac:dyDescent="0.3">
      <c r="B337" s="1"/>
      <c r="C337" s="2"/>
      <c r="D337" s="1"/>
      <c r="I337" s="38"/>
      <c r="J337" s="38"/>
      <c r="K337" s="30"/>
      <c r="L337" s="12"/>
      <c r="M337" s="12"/>
      <c r="N337" s="12"/>
    </row>
    <row r="338" spans="2:14" ht="14.25" customHeight="1" x14ac:dyDescent="0.3">
      <c r="B338" s="1"/>
      <c r="C338" s="2"/>
      <c r="D338" s="1"/>
      <c r="I338" s="38"/>
      <c r="J338" s="38"/>
      <c r="K338" s="30"/>
      <c r="L338" s="12"/>
      <c r="M338" s="12"/>
      <c r="N338" s="12"/>
    </row>
    <row r="339" spans="2:14" ht="14.25" customHeight="1" x14ac:dyDescent="0.3">
      <c r="B339" s="1"/>
      <c r="C339" s="2"/>
      <c r="D339" s="1"/>
      <c r="I339" s="38"/>
      <c r="J339" s="38"/>
      <c r="K339" s="30"/>
      <c r="L339" s="12"/>
      <c r="M339" s="12"/>
      <c r="N339" s="12"/>
    </row>
    <row r="340" spans="2:14" ht="14.25" customHeight="1" x14ac:dyDescent="0.3">
      <c r="B340" s="1"/>
      <c r="C340" s="2"/>
      <c r="D340" s="1"/>
      <c r="I340" s="38"/>
      <c r="J340" s="38"/>
      <c r="K340" s="30"/>
      <c r="L340" s="12"/>
      <c r="M340" s="12"/>
      <c r="N340" s="12"/>
    </row>
    <row r="341" spans="2:14" ht="14.25" customHeight="1" x14ac:dyDescent="0.3">
      <c r="B341" s="1"/>
      <c r="C341" s="2"/>
      <c r="D341" s="1"/>
      <c r="I341" s="38"/>
      <c r="J341" s="38"/>
      <c r="K341" s="30"/>
      <c r="L341" s="12"/>
      <c r="M341" s="12"/>
      <c r="N341" s="12"/>
    </row>
    <row r="342" spans="2:14" ht="14.25" customHeight="1" x14ac:dyDescent="0.3">
      <c r="B342" s="1"/>
      <c r="C342" s="2"/>
      <c r="D342" s="1"/>
      <c r="I342" s="38"/>
      <c r="J342" s="38"/>
      <c r="K342" s="30"/>
      <c r="L342" s="12"/>
      <c r="M342" s="12"/>
      <c r="N342" s="12"/>
    </row>
    <row r="343" spans="2:14" ht="14.25" customHeight="1" x14ac:dyDescent="0.3">
      <c r="B343" s="1"/>
      <c r="C343" s="2"/>
      <c r="D343" s="1"/>
      <c r="I343" s="38"/>
      <c r="J343" s="38"/>
      <c r="K343" s="30"/>
      <c r="L343" s="12"/>
      <c r="M343" s="12"/>
      <c r="N343" s="12"/>
    </row>
    <row r="344" spans="2:14" ht="14.25" customHeight="1" x14ac:dyDescent="0.3">
      <c r="B344" s="1"/>
      <c r="C344" s="2"/>
      <c r="D344" s="1"/>
      <c r="I344" s="38"/>
      <c r="J344" s="38"/>
      <c r="K344" s="30"/>
      <c r="L344" s="12"/>
      <c r="M344" s="12"/>
      <c r="N344" s="12"/>
    </row>
    <row r="345" spans="2:14" ht="14.25" customHeight="1" x14ac:dyDescent="0.3">
      <c r="B345" s="1"/>
      <c r="C345" s="2"/>
      <c r="D345" s="1"/>
      <c r="I345" s="38"/>
      <c r="J345" s="38"/>
      <c r="K345" s="30"/>
      <c r="L345" s="12"/>
      <c r="M345" s="12"/>
      <c r="N345" s="12"/>
    </row>
    <row r="346" spans="2:14" ht="14.25" customHeight="1" x14ac:dyDescent="0.3">
      <c r="B346" s="1"/>
      <c r="C346" s="2"/>
      <c r="D346" s="1"/>
      <c r="I346" s="38"/>
      <c r="J346" s="38"/>
      <c r="K346" s="30"/>
      <c r="L346" s="12"/>
      <c r="M346" s="12"/>
      <c r="N346" s="12"/>
    </row>
    <row r="347" spans="2:14" ht="14.25" customHeight="1" x14ac:dyDescent="0.3">
      <c r="B347" s="1"/>
      <c r="C347" s="2"/>
      <c r="D347" s="1"/>
      <c r="I347" s="38"/>
      <c r="J347" s="38"/>
      <c r="K347" s="30"/>
      <c r="L347" s="12"/>
      <c r="M347" s="12"/>
      <c r="N347" s="12"/>
    </row>
    <row r="348" spans="2:14" ht="14.25" customHeight="1" x14ac:dyDescent="0.3">
      <c r="B348" s="1"/>
      <c r="C348" s="2"/>
      <c r="D348" s="1"/>
      <c r="I348" s="38"/>
      <c r="J348" s="38"/>
      <c r="K348" s="30"/>
      <c r="L348" s="12"/>
      <c r="M348" s="12"/>
      <c r="N348" s="12"/>
    </row>
    <row r="349" spans="2:14" ht="14.25" customHeight="1" x14ac:dyDescent="0.3">
      <c r="B349" s="1"/>
      <c r="C349" s="2"/>
      <c r="D349" s="1"/>
      <c r="I349" s="38"/>
      <c r="J349" s="38"/>
      <c r="K349" s="30"/>
      <c r="L349" s="12"/>
      <c r="M349" s="12"/>
      <c r="N349" s="12"/>
    </row>
    <row r="350" spans="2:14" ht="14.25" customHeight="1" x14ac:dyDescent="0.3">
      <c r="B350" s="1"/>
      <c r="C350" s="2"/>
      <c r="D350" s="1"/>
      <c r="I350" s="38"/>
      <c r="J350" s="38"/>
      <c r="K350" s="30"/>
      <c r="L350" s="12"/>
      <c r="M350" s="12"/>
      <c r="N350" s="12"/>
    </row>
    <row r="351" spans="2:14" ht="14.25" customHeight="1" x14ac:dyDescent="0.3">
      <c r="B351" s="1"/>
      <c r="C351" s="2"/>
      <c r="D351" s="1"/>
      <c r="I351" s="38"/>
      <c r="J351" s="38"/>
      <c r="K351" s="30"/>
      <c r="L351" s="12"/>
      <c r="M351" s="12"/>
      <c r="N351" s="12"/>
    </row>
    <row r="352" spans="2:14" ht="14.25" customHeight="1" x14ac:dyDescent="0.3">
      <c r="B352" s="1"/>
      <c r="C352" s="2"/>
      <c r="D352" s="1"/>
      <c r="I352" s="38"/>
      <c r="J352" s="38"/>
      <c r="K352" s="30"/>
      <c r="L352" s="12"/>
      <c r="M352" s="12"/>
      <c r="N352" s="12"/>
    </row>
    <row r="353" spans="2:14" ht="14.25" customHeight="1" x14ac:dyDescent="0.3">
      <c r="B353" s="1"/>
      <c r="C353" s="2"/>
      <c r="D353" s="1"/>
      <c r="I353" s="38"/>
      <c r="J353" s="38"/>
      <c r="K353" s="30"/>
      <c r="L353" s="12"/>
      <c r="M353" s="12"/>
      <c r="N353" s="12"/>
    </row>
    <row r="354" spans="2:14" ht="14.25" customHeight="1" x14ac:dyDescent="0.3">
      <c r="B354" s="1"/>
      <c r="C354" s="2"/>
      <c r="D354" s="1"/>
      <c r="I354" s="38"/>
      <c r="J354" s="38"/>
      <c r="K354" s="30"/>
      <c r="L354" s="12"/>
      <c r="M354" s="12"/>
      <c r="N354" s="12"/>
    </row>
    <row r="355" spans="2:14" ht="14.25" customHeight="1" x14ac:dyDescent="0.3">
      <c r="B355" s="1"/>
      <c r="C355" s="2"/>
      <c r="D355" s="1"/>
      <c r="I355" s="38"/>
      <c r="J355" s="38"/>
      <c r="K355" s="30"/>
      <c r="L355" s="12"/>
      <c r="M355" s="12"/>
      <c r="N355" s="12"/>
    </row>
    <row r="356" spans="2:14" ht="14.25" customHeight="1" x14ac:dyDescent="0.3">
      <c r="B356" s="1"/>
      <c r="C356" s="2"/>
      <c r="D356" s="1"/>
      <c r="I356" s="38"/>
      <c r="J356" s="38"/>
      <c r="K356" s="30"/>
      <c r="L356" s="12"/>
      <c r="M356" s="12"/>
      <c r="N356" s="12"/>
    </row>
    <row r="357" spans="2:14" ht="14.25" customHeight="1" x14ac:dyDescent="0.3">
      <c r="B357" s="1"/>
      <c r="C357" s="2"/>
      <c r="D357" s="1"/>
      <c r="I357" s="38"/>
      <c r="J357" s="38"/>
      <c r="K357" s="30"/>
      <c r="L357" s="12"/>
      <c r="M357" s="12"/>
      <c r="N357" s="12"/>
    </row>
    <row r="358" spans="2:14" ht="14.25" customHeight="1" x14ac:dyDescent="0.3">
      <c r="B358" s="1"/>
      <c r="C358" s="2"/>
      <c r="D358" s="1"/>
      <c r="I358" s="38"/>
      <c r="J358" s="38"/>
      <c r="K358" s="30"/>
      <c r="L358" s="12"/>
      <c r="M358" s="12"/>
      <c r="N358" s="12"/>
    </row>
    <row r="359" spans="2:14" ht="14.25" customHeight="1" x14ac:dyDescent="0.3">
      <c r="B359" s="1"/>
      <c r="C359" s="2"/>
      <c r="D359" s="1"/>
      <c r="I359" s="38"/>
      <c r="J359" s="38"/>
      <c r="K359" s="30"/>
      <c r="L359" s="12"/>
      <c r="M359" s="12"/>
      <c r="N359" s="12"/>
    </row>
    <row r="360" spans="2:14" ht="14.25" customHeight="1" x14ac:dyDescent="0.3">
      <c r="B360" s="1"/>
      <c r="C360" s="2"/>
      <c r="D360" s="1"/>
      <c r="I360" s="38"/>
      <c r="J360" s="38"/>
      <c r="K360" s="30"/>
      <c r="L360" s="12"/>
      <c r="M360" s="12"/>
      <c r="N360" s="12"/>
    </row>
    <row r="361" spans="2:14" ht="14.25" customHeight="1" x14ac:dyDescent="0.3">
      <c r="B361" s="1"/>
      <c r="C361" s="2"/>
      <c r="D361" s="1"/>
      <c r="I361" s="38"/>
      <c r="J361" s="38"/>
      <c r="K361" s="30"/>
      <c r="L361" s="12"/>
      <c r="M361" s="12"/>
      <c r="N361" s="12"/>
    </row>
    <row r="362" spans="2:14" ht="14.25" customHeight="1" x14ac:dyDescent="0.3">
      <c r="B362" s="1"/>
      <c r="C362" s="2"/>
      <c r="D362" s="1"/>
      <c r="I362" s="38"/>
      <c r="J362" s="38"/>
      <c r="K362" s="30"/>
      <c r="L362" s="12"/>
      <c r="M362" s="12"/>
      <c r="N362" s="12"/>
    </row>
    <row r="363" spans="2:14" ht="14.25" customHeight="1" x14ac:dyDescent="0.3">
      <c r="B363" s="1"/>
      <c r="C363" s="2"/>
      <c r="D363" s="1"/>
      <c r="I363" s="38"/>
      <c r="J363" s="38"/>
      <c r="K363" s="30"/>
      <c r="L363" s="12"/>
      <c r="M363" s="12"/>
      <c r="N363" s="12"/>
    </row>
    <row r="364" spans="2:14" ht="14.25" customHeight="1" x14ac:dyDescent="0.3">
      <c r="B364" s="1"/>
      <c r="C364" s="2"/>
      <c r="D364" s="1"/>
      <c r="I364" s="38"/>
      <c r="J364" s="38"/>
      <c r="K364" s="30"/>
      <c r="L364" s="12"/>
      <c r="M364" s="12"/>
      <c r="N364" s="12"/>
    </row>
    <row r="365" spans="2:14" ht="14.25" customHeight="1" x14ac:dyDescent="0.3">
      <c r="B365" s="1"/>
      <c r="C365" s="2"/>
      <c r="D365" s="1"/>
      <c r="I365" s="38"/>
      <c r="J365" s="38"/>
      <c r="K365" s="30"/>
      <c r="L365" s="12"/>
      <c r="M365" s="12"/>
      <c r="N365" s="12"/>
    </row>
    <row r="366" spans="2:14" ht="14.25" customHeight="1" x14ac:dyDescent="0.3">
      <c r="B366" s="1"/>
      <c r="C366" s="2"/>
      <c r="D366" s="1"/>
      <c r="I366" s="38"/>
      <c r="J366" s="38"/>
      <c r="K366" s="30"/>
      <c r="L366" s="12"/>
      <c r="M366" s="12"/>
      <c r="N366" s="12"/>
    </row>
    <row r="367" spans="2:14" ht="14.25" customHeight="1" x14ac:dyDescent="0.3">
      <c r="B367" s="1"/>
      <c r="C367" s="2"/>
      <c r="D367" s="1"/>
      <c r="I367" s="38"/>
      <c r="J367" s="38"/>
      <c r="K367" s="30"/>
      <c r="L367" s="12"/>
      <c r="M367" s="12"/>
      <c r="N367" s="12"/>
    </row>
    <row r="368" spans="2:14" ht="14.25" customHeight="1" x14ac:dyDescent="0.3">
      <c r="B368" s="1"/>
      <c r="C368" s="2"/>
      <c r="D368" s="1"/>
      <c r="I368" s="38"/>
      <c r="J368" s="38"/>
      <c r="K368" s="30"/>
      <c r="L368" s="12"/>
      <c r="M368" s="12"/>
      <c r="N368" s="12"/>
    </row>
    <row r="369" spans="2:14" ht="14.25" customHeight="1" x14ac:dyDescent="0.3">
      <c r="B369" s="1"/>
      <c r="C369" s="2"/>
      <c r="D369" s="1"/>
      <c r="I369" s="38"/>
      <c r="J369" s="38"/>
      <c r="K369" s="30"/>
      <c r="L369" s="12"/>
      <c r="M369" s="12"/>
      <c r="N369" s="12"/>
    </row>
    <row r="370" spans="2:14" ht="14.25" customHeight="1" x14ac:dyDescent="0.3">
      <c r="B370" s="1"/>
      <c r="C370" s="2"/>
      <c r="D370" s="1"/>
      <c r="I370" s="38"/>
      <c r="J370" s="38"/>
      <c r="K370" s="30"/>
      <c r="L370" s="12"/>
      <c r="M370" s="12"/>
      <c r="N370" s="12"/>
    </row>
    <row r="371" spans="2:14" ht="14.25" customHeight="1" x14ac:dyDescent="0.3">
      <c r="B371" s="1"/>
      <c r="C371" s="2"/>
      <c r="D371" s="1"/>
      <c r="I371" s="38"/>
      <c r="J371" s="38"/>
      <c r="K371" s="30"/>
      <c r="L371" s="12"/>
      <c r="M371" s="12"/>
      <c r="N371" s="12"/>
    </row>
    <row r="372" spans="2:14" ht="14.25" customHeight="1" x14ac:dyDescent="0.3">
      <c r="B372" s="1"/>
      <c r="C372" s="2"/>
      <c r="D372" s="1"/>
      <c r="I372" s="38"/>
      <c r="J372" s="38"/>
      <c r="K372" s="30"/>
      <c r="L372" s="12"/>
      <c r="M372" s="12"/>
      <c r="N372" s="12"/>
    </row>
    <row r="373" spans="2:14" ht="14.25" customHeight="1" x14ac:dyDescent="0.3">
      <c r="B373" s="1"/>
      <c r="C373" s="2"/>
      <c r="D373" s="1"/>
      <c r="I373" s="38"/>
      <c r="J373" s="38"/>
      <c r="K373" s="30"/>
      <c r="L373" s="12"/>
      <c r="M373" s="12"/>
      <c r="N373" s="12"/>
    </row>
    <row r="374" spans="2:14" ht="14.25" customHeight="1" x14ac:dyDescent="0.3">
      <c r="B374" s="1"/>
      <c r="C374" s="2"/>
      <c r="D374" s="1"/>
      <c r="I374" s="38"/>
      <c r="J374" s="38"/>
      <c r="K374" s="30"/>
      <c r="L374" s="12"/>
      <c r="M374" s="12"/>
      <c r="N374" s="12"/>
    </row>
    <row r="375" spans="2:14" ht="14.25" customHeight="1" x14ac:dyDescent="0.3">
      <c r="B375" s="1"/>
      <c r="C375" s="2"/>
      <c r="D375" s="1"/>
      <c r="I375" s="38"/>
      <c r="J375" s="38"/>
      <c r="K375" s="30"/>
      <c r="L375" s="12"/>
      <c r="M375" s="12"/>
      <c r="N375" s="12"/>
    </row>
    <row r="376" spans="2:14" ht="14.25" customHeight="1" x14ac:dyDescent="0.3">
      <c r="B376" s="1"/>
      <c r="C376" s="2"/>
      <c r="D376" s="1"/>
      <c r="I376" s="38"/>
      <c r="J376" s="38"/>
      <c r="K376" s="30"/>
      <c r="L376" s="12"/>
      <c r="M376" s="12"/>
      <c r="N376" s="12"/>
    </row>
    <row r="377" spans="2:14" ht="14.25" customHeight="1" x14ac:dyDescent="0.3">
      <c r="B377" s="1"/>
      <c r="C377" s="2"/>
      <c r="D377" s="1"/>
      <c r="I377" s="38"/>
      <c r="J377" s="38"/>
      <c r="K377" s="30"/>
      <c r="L377" s="12"/>
      <c r="M377" s="12"/>
      <c r="N377" s="12"/>
    </row>
    <row r="378" spans="2:14" ht="14.25" customHeight="1" x14ac:dyDescent="0.3">
      <c r="B378" s="1"/>
      <c r="C378" s="2"/>
      <c r="D378" s="1"/>
      <c r="I378" s="38"/>
      <c r="J378" s="38"/>
      <c r="K378" s="30"/>
      <c r="L378" s="12"/>
      <c r="M378" s="12"/>
      <c r="N378" s="12"/>
    </row>
    <row r="379" spans="2:14" ht="14.25" customHeight="1" x14ac:dyDescent="0.3">
      <c r="B379" s="1"/>
      <c r="C379" s="2"/>
      <c r="D379" s="1"/>
      <c r="I379" s="38"/>
      <c r="J379" s="38"/>
      <c r="K379" s="30"/>
      <c r="L379" s="12"/>
      <c r="M379" s="12"/>
      <c r="N379" s="12"/>
    </row>
    <row r="380" spans="2:14" ht="14.25" customHeight="1" x14ac:dyDescent="0.3">
      <c r="B380" s="1"/>
      <c r="C380" s="2"/>
      <c r="D380" s="1"/>
      <c r="I380" s="38"/>
      <c r="J380" s="38"/>
      <c r="K380" s="30"/>
      <c r="L380" s="12"/>
      <c r="M380" s="12"/>
      <c r="N380" s="12"/>
    </row>
    <row r="381" spans="2:14" ht="14.25" customHeight="1" x14ac:dyDescent="0.3">
      <c r="B381" s="1"/>
      <c r="C381" s="2"/>
      <c r="D381" s="1"/>
      <c r="I381" s="38"/>
      <c r="J381" s="38"/>
      <c r="K381" s="30"/>
      <c r="L381" s="12"/>
      <c r="M381" s="12"/>
      <c r="N381" s="12"/>
    </row>
    <row r="382" spans="2:14" ht="14.25" customHeight="1" x14ac:dyDescent="0.3">
      <c r="B382" s="1"/>
      <c r="C382" s="2"/>
      <c r="D382" s="1"/>
      <c r="I382" s="38"/>
      <c r="J382" s="38"/>
      <c r="K382" s="30"/>
      <c r="L382" s="12"/>
      <c r="M382" s="12"/>
      <c r="N382" s="12"/>
    </row>
    <row r="383" spans="2:14" ht="14.25" customHeight="1" x14ac:dyDescent="0.3">
      <c r="B383" s="1"/>
      <c r="C383" s="2"/>
      <c r="D383" s="1"/>
      <c r="I383" s="38"/>
      <c r="J383" s="38"/>
      <c r="K383" s="30"/>
      <c r="L383" s="12"/>
      <c r="M383" s="12"/>
      <c r="N383" s="12"/>
    </row>
    <row r="384" spans="2:14" ht="14.25" customHeight="1" x14ac:dyDescent="0.3">
      <c r="B384" s="1"/>
      <c r="C384" s="2"/>
      <c r="D384" s="1"/>
      <c r="I384" s="38"/>
      <c r="J384" s="38"/>
      <c r="K384" s="30"/>
      <c r="L384" s="12"/>
      <c r="M384" s="12"/>
      <c r="N384" s="12"/>
    </row>
    <row r="385" spans="2:14" ht="14.25" customHeight="1" x14ac:dyDescent="0.3">
      <c r="B385" s="1"/>
      <c r="C385" s="2"/>
      <c r="D385" s="1"/>
      <c r="I385" s="38"/>
      <c r="J385" s="38"/>
      <c r="K385" s="30"/>
      <c r="L385" s="12"/>
      <c r="M385" s="12"/>
      <c r="N385" s="12"/>
    </row>
    <row r="386" spans="2:14" ht="14.25" customHeight="1" x14ac:dyDescent="0.3">
      <c r="B386" s="1"/>
      <c r="C386" s="2"/>
      <c r="D386" s="1"/>
      <c r="I386" s="38"/>
      <c r="J386" s="38"/>
      <c r="K386" s="30"/>
      <c r="L386" s="12"/>
      <c r="M386" s="12"/>
      <c r="N386" s="12"/>
    </row>
    <row r="387" spans="2:14" ht="14.25" customHeight="1" x14ac:dyDescent="0.3">
      <c r="B387" s="1"/>
      <c r="C387" s="2"/>
      <c r="D387" s="1"/>
      <c r="I387" s="38"/>
      <c r="J387" s="38"/>
      <c r="K387" s="30"/>
      <c r="L387" s="12"/>
      <c r="M387" s="12"/>
      <c r="N387" s="12"/>
    </row>
    <row r="388" spans="2:14" ht="14.25" customHeight="1" x14ac:dyDescent="0.3">
      <c r="B388" s="1"/>
      <c r="C388" s="2"/>
      <c r="D388" s="1"/>
      <c r="I388" s="38"/>
      <c r="J388" s="38"/>
      <c r="K388" s="30"/>
      <c r="L388" s="12"/>
      <c r="M388" s="12"/>
      <c r="N388" s="12"/>
    </row>
    <row r="389" spans="2:14" ht="14.25" customHeight="1" x14ac:dyDescent="0.3">
      <c r="B389" s="1"/>
      <c r="C389" s="2"/>
      <c r="D389" s="1"/>
      <c r="I389" s="38"/>
      <c r="J389" s="38"/>
      <c r="K389" s="30"/>
      <c r="L389" s="12"/>
      <c r="M389" s="12"/>
      <c r="N389" s="12"/>
    </row>
    <row r="390" spans="2:14" ht="14.25" customHeight="1" x14ac:dyDescent="0.3">
      <c r="B390" s="1"/>
      <c r="C390" s="2"/>
      <c r="D390" s="1"/>
      <c r="I390" s="38"/>
      <c r="J390" s="38"/>
      <c r="K390" s="30"/>
      <c r="L390" s="12"/>
      <c r="M390" s="12"/>
      <c r="N390" s="12"/>
    </row>
    <row r="391" spans="2:14" ht="14.25" customHeight="1" x14ac:dyDescent="0.3">
      <c r="B391" s="1"/>
      <c r="C391" s="2"/>
      <c r="D391" s="1"/>
      <c r="I391" s="38"/>
      <c r="J391" s="38"/>
      <c r="K391" s="30"/>
      <c r="L391" s="12"/>
      <c r="M391" s="12"/>
      <c r="N391" s="12"/>
    </row>
    <row r="392" spans="2:14" ht="14.25" customHeight="1" x14ac:dyDescent="0.3">
      <c r="B392" s="1"/>
      <c r="C392" s="2"/>
      <c r="D392" s="1"/>
      <c r="I392" s="38"/>
      <c r="J392" s="38"/>
      <c r="K392" s="30"/>
      <c r="L392" s="12"/>
      <c r="M392" s="12"/>
      <c r="N392" s="12"/>
    </row>
    <row r="393" spans="2:14" ht="14.25" customHeight="1" x14ac:dyDescent="0.3">
      <c r="B393" s="1"/>
      <c r="C393" s="2"/>
      <c r="D393" s="1"/>
      <c r="I393" s="38"/>
      <c r="J393" s="38"/>
      <c r="K393" s="30"/>
      <c r="L393" s="12"/>
      <c r="M393" s="12"/>
      <c r="N393" s="12"/>
    </row>
    <row r="394" spans="2:14" ht="14.25" customHeight="1" x14ac:dyDescent="0.3">
      <c r="B394" s="1"/>
      <c r="C394" s="2"/>
      <c r="D394" s="1"/>
      <c r="I394" s="38"/>
      <c r="J394" s="38"/>
      <c r="K394" s="30"/>
      <c r="L394" s="12"/>
      <c r="M394" s="12"/>
      <c r="N394" s="12"/>
    </row>
    <row r="395" spans="2:14" ht="14.25" customHeight="1" x14ac:dyDescent="0.3">
      <c r="B395" s="1"/>
      <c r="C395" s="2"/>
      <c r="D395" s="1"/>
      <c r="I395" s="38"/>
      <c r="J395" s="38"/>
      <c r="K395" s="30"/>
      <c r="L395" s="12"/>
      <c r="M395" s="12"/>
      <c r="N395" s="12"/>
    </row>
    <row r="396" spans="2:14" ht="14.25" customHeight="1" x14ac:dyDescent="0.3">
      <c r="B396" s="1"/>
      <c r="C396" s="2"/>
      <c r="D396" s="1"/>
      <c r="I396" s="38"/>
      <c r="J396" s="38"/>
      <c r="K396" s="30"/>
      <c r="L396" s="12"/>
      <c r="M396" s="12"/>
      <c r="N396" s="12"/>
    </row>
    <row r="397" spans="2:14" ht="14.25" customHeight="1" x14ac:dyDescent="0.3">
      <c r="B397" s="1"/>
      <c r="C397" s="2"/>
      <c r="D397" s="1"/>
      <c r="I397" s="38"/>
      <c r="J397" s="38"/>
      <c r="K397" s="30"/>
      <c r="L397" s="12"/>
      <c r="M397" s="12"/>
      <c r="N397" s="12"/>
    </row>
    <row r="398" spans="2:14" ht="14.25" customHeight="1" x14ac:dyDescent="0.3">
      <c r="B398" s="1"/>
      <c r="C398" s="2"/>
      <c r="D398" s="1"/>
      <c r="I398" s="38"/>
      <c r="J398" s="38"/>
      <c r="K398" s="30"/>
      <c r="L398" s="12"/>
      <c r="M398" s="12"/>
      <c r="N398" s="12"/>
    </row>
    <row r="399" spans="2:14" ht="14.25" customHeight="1" x14ac:dyDescent="0.3">
      <c r="B399" s="1"/>
      <c r="C399" s="2"/>
      <c r="D399" s="1"/>
      <c r="I399" s="38"/>
      <c r="J399" s="38"/>
      <c r="K399" s="30"/>
      <c r="L399" s="12"/>
      <c r="M399" s="12"/>
      <c r="N399" s="12"/>
    </row>
    <row r="400" spans="2:14" ht="14.25" customHeight="1" x14ac:dyDescent="0.3">
      <c r="B400" s="1"/>
      <c r="C400" s="2"/>
      <c r="D400" s="1"/>
      <c r="I400" s="38"/>
      <c r="J400" s="38"/>
      <c r="K400" s="30"/>
      <c r="L400" s="12"/>
      <c r="M400" s="12"/>
      <c r="N400" s="12"/>
    </row>
    <row r="401" spans="2:14" ht="14.25" customHeight="1" x14ac:dyDescent="0.3">
      <c r="B401" s="1"/>
      <c r="C401" s="2"/>
      <c r="D401" s="1"/>
      <c r="I401" s="38"/>
      <c r="J401" s="38"/>
      <c r="K401" s="30"/>
      <c r="L401" s="12"/>
      <c r="M401" s="12"/>
      <c r="N401" s="12"/>
    </row>
    <row r="402" spans="2:14" ht="14.25" customHeight="1" x14ac:dyDescent="0.3">
      <c r="B402" s="1"/>
      <c r="C402" s="2"/>
      <c r="D402" s="1"/>
      <c r="I402" s="38"/>
      <c r="J402" s="38"/>
      <c r="K402" s="30"/>
      <c r="L402" s="12"/>
      <c r="M402" s="12"/>
      <c r="N402" s="12"/>
    </row>
    <row r="403" spans="2:14" ht="14.25" customHeight="1" x14ac:dyDescent="0.3">
      <c r="B403" s="1"/>
      <c r="C403" s="2"/>
      <c r="D403" s="1"/>
      <c r="I403" s="38"/>
      <c r="J403" s="38"/>
      <c r="K403" s="30"/>
      <c r="L403" s="12"/>
      <c r="M403" s="12"/>
      <c r="N403" s="12"/>
    </row>
    <row r="404" spans="2:14" ht="14.25" customHeight="1" x14ac:dyDescent="0.3">
      <c r="B404" s="1"/>
      <c r="C404" s="2"/>
      <c r="D404" s="1"/>
      <c r="I404" s="38"/>
      <c r="J404" s="38"/>
      <c r="K404" s="30"/>
      <c r="L404" s="12"/>
      <c r="M404" s="12"/>
      <c r="N404" s="12"/>
    </row>
    <row r="405" spans="2:14" ht="14.25" customHeight="1" x14ac:dyDescent="0.3">
      <c r="B405" s="1"/>
      <c r="C405" s="2"/>
      <c r="D405" s="1"/>
      <c r="I405" s="38"/>
      <c r="J405" s="38"/>
      <c r="K405" s="30"/>
      <c r="L405" s="12"/>
      <c r="M405" s="12"/>
      <c r="N405" s="12"/>
    </row>
    <row r="406" spans="2:14" ht="14.25" customHeight="1" x14ac:dyDescent="0.3">
      <c r="B406" s="1"/>
      <c r="C406" s="2"/>
      <c r="D406" s="1"/>
      <c r="I406" s="38"/>
      <c r="J406" s="38"/>
      <c r="K406" s="30"/>
      <c r="L406" s="12"/>
      <c r="M406" s="12"/>
      <c r="N406" s="12"/>
    </row>
    <row r="407" spans="2:14" ht="14.25" customHeight="1" x14ac:dyDescent="0.3">
      <c r="B407" s="1"/>
      <c r="C407" s="2"/>
      <c r="D407" s="1"/>
      <c r="I407" s="38"/>
      <c r="J407" s="38"/>
      <c r="K407" s="30"/>
      <c r="L407" s="12"/>
      <c r="M407" s="12"/>
      <c r="N407" s="12"/>
    </row>
    <row r="408" spans="2:14" ht="14.25" customHeight="1" x14ac:dyDescent="0.3">
      <c r="B408" s="1"/>
      <c r="C408" s="2"/>
      <c r="D408" s="1"/>
      <c r="I408" s="38"/>
      <c r="J408" s="38"/>
      <c r="K408" s="30"/>
      <c r="L408" s="12"/>
      <c r="M408" s="12"/>
      <c r="N408" s="12"/>
    </row>
    <row r="409" spans="2:14" ht="14.25" customHeight="1" x14ac:dyDescent="0.3">
      <c r="B409" s="1"/>
      <c r="C409" s="2"/>
      <c r="D409" s="1"/>
      <c r="I409" s="38"/>
      <c r="J409" s="38"/>
      <c r="K409" s="30"/>
      <c r="L409" s="12"/>
      <c r="M409" s="12"/>
      <c r="N409" s="12"/>
    </row>
    <row r="410" spans="2:14" ht="14.25" customHeight="1" x14ac:dyDescent="0.3">
      <c r="B410" s="1"/>
      <c r="C410" s="2"/>
      <c r="D410" s="1"/>
      <c r="I410" s="38"/>
      <c r="J410" s="38"/>
      <c r="K410" s="30"/>
      <c r="L410" s="12"/>
      <c r="M410" s="12"/>
      <c r="N410" s="12"/>
    </row>
    <row r="411" spans="2:14" ht="14.25" customHeight="1" x14ac:dyDescent="0.3">
      <c r="B411" s="1"/>
      <c r="C411" s="2"/>
      <c r="D411" s="1"/>
      <c r="I411" s="38"/>
      <c r="J411" s="38"/>
      <c r="K411" s="30"/>
      <c r="L411" s="12"/>
      <c r="M411" s="12"/>
      <c r="N411" s="12"/>
    </row>
    <row r="412" spans="2:14" ht="14.25" customHeight="1" x14ac:dyDescent="0.3">
      <c r="B412" s="1"/>
      <c r="C412" s="2"/>
      <c r="D412" s="1"/>
      <c r="I412" s="38"/>
      <c r="J412" s="38"/>
      <c r="K412" s="30"/>
      <c r="L412" s="12"/>
      <c r="M412" s="12"/>
      <c r="N412" s="12"/>
    </row>
    <row r="413" spans="2:14" ht="14.25" customHeight="1" x14ac:dyDescent="0.3">
      <c r="B413" s="1"/>
      <c r="C413" s="2"/>
      <c r="D413" s="1"/>
      <c r="I413" s="38"/>
      <c r="J413" s="38"/>
      <c r="K413" s="30"/>
      <c r="L413" s="12"/>
      <c r="M413" s="12"/>
      <c r="N413" s="12"/>
    </row>
    <row r="414" spans="2:14" ht="14.25" customHeight="1" x14ac:dyDescent="0.3">
      <c r="B414" s="1"/>
      <c r="C414" s="2"/>
      <c r="D414" s="1"/>
      <c r="I414" s="38"/>
      <c r="J414" s="38"/>
      <c r="K414" s="30"/>
      <c r="L414" s="12"/>
      <c r="M414" s="12"/>
      <c r="N414" s="12"/>
    </row>
    <row r="415" spans="2:14" ht="14.25" customHeight="1" x14ac:dyDescent="0.3">
      <c r="B415" s="1"/>
      <c r="C415" s="2"/>
      <c r="D415" s="1"/>
      <c r="I415" s="38"/>
      <c r="J415" s="38"/>
      <c r="K415" s="30"/>
      <c r="L415" s="12"/>
      <c r="M415" s="12"/>
      <c r="N415" s="12"/>
    </row>
    <row r="416" spans="2:14" ht="14.25" customHeight="1" x14ac:dyDescent="0.3">
      <c r="B416" s="1"/>
      <c r="C416" s="2"/>
      <c r="D416" s="1"/>
      <c r="I416" s="38"/>
      <c r="J416" s="38"/>
      <c r="K416" s="30"/>
      <c r="L416" s="12"/>
      <c r="M416" s="12"/>
      <c r="N416" s="12"/>
    </row>
    <row r="417" spans="2:14" ht="14.25" customHeight="1" x14ac:dyDescent="0.3">
      <c r="B417" s="1"/>
      <c r="C417" s="2"/>
      <c r="D417" s="1"/>
      <c r="I417" s="38"/>
      <c r="J417" s="38"/>
      <c r="K417" s="30"/>
      <c r="L417" s="12"/>
      <c r="M417" s="12"/>
      <c r="N417" s="12"/>
    </row>
    <row r="418" spans="2:14" ht="14.25" customHeight="1" x14ac:dyDescent="0.3">
      <c r="B418" s="1"/>
      <c r="C418" s="2"/>
      <c r="D418" s="1"/>
      <c r="I418" s="38"/>
      <c r="J418" s="38"/>
      <c r="K418" s="30"/>
      <c r="L418" s="12"/>
      <c r="M418" s="12"/>
      <c r="N418" s="12"/>
    </row>
    <row r="419" spans="2:14" ht="14.25" customHeight="1" x14ac:dyDescent="0.3">
      <c r="B419" s="1"/>
      <c r="C419" s="2"/>
      <c r="D419" s="1"/>
      <c r="I419" s="38"/>
      <c r="J419" s="38"/>
      <c r="K419" s="30"/>
      <c r="L419" s="12"/>
      <c r="M419" s="12"/>
      <c r="N419" s="12"/>
    </row>
    <row r="420" spans="2:14" ht="14.25" customHeight="1" x14ac:dyDescent="0.3">
      <c r="B420" s="1"/>
      <c r="C420" s="2"/>
      <c r="D420" s="1"/>
      <c r="I420" s="38"/>
      <c r="J420" s="38"/>
      <c r="K420" s="30"/>
      <c r="L420" s="12"/>
      <c r="M420" s="12"/>
      <c r="N420" s="12"/>
    </row>
    <row r="421" spans="2:14" ht="14.25" customHeight="1" x14ac:dyDescent="0.3">
      <c r="B421" s="1"/>
      <c r="C421" s="2"/>
      <c r="D421" s="1"/>
      <c r="I421" s="38"/>
      <c r="J421" s="38"/>
      <c r="K421" s="30"/>
      <c r="L421" s="12"/>
      <c r="M421" s="12"/>
      <c r="N421" s="12"/>
    </row>
    <row r="422" spans="2:14" ht="14.25" customHeight="1" x14ac:dyDescent="0.3">
      <c r="B422" s="1"/>
      <c r="C422" s="2"/>
      <c r="D422" s="1"/>
      <c r="I422" s="38"/>
      <c r="J422" s="38"/>
      <c r="K422" s="30"/>
      <c r="L422" s="12"/>
      <c r="M422" s="12"/>
      <c r="N422" s="12"/>
    </row>
    <row r="423" spans="2:14" ht="14.25" customHeight="1" x14ac:dyDescent="0.3">
      <c r="B423" s="1"/>
      <c r="C423" s="2"/>
      <c r="D423" s="1"/>
      <c r="I423" s="38"/>
      <c r="J423" s="38"/>
      <c r="K423" s="30"/>
      <c r="L423" s="12"/>
      <c r="M423" s="12"/>
      <c r="N423" s="12"/>
    </row>
    <row r="424" spans="2:14" ht="14.25" customHeight="1" x14ac:dyDescent="0.3">
      <c r="B424" s="1"/>
      <c r="C424" s="2"/>
      <c r="D424" s="1"/>
      <c r="I424" s="38"/>
      <c r="J424" s="38"/>
      <c r="K424" s="30"/>
      <c r="L424" s="12"/>
      <c r="M424" s="12"/>
      <c r="N424" s="12"/>
    </row>
    <row r="425" spans="2:14" ht="14.25" customHeight="1" x14ac:dyDescent="0.3">
      <c r="B425" s="1"/>
      <c r="C425" s="2"/>
      <c r="D425" s="1"/>
      <c r="I425" s="38"/>
      <c r="J425" s="38"/>
      <c r="K425" s="30"/>
      <c r="L425" s="12"/>
      <c r="M425" s="12"/>
      <c r="N425" s="12"/>
    </row>
    <row r="426" spans="2:14" ht="14.25" customHeight="1" x14ac:dyDescent="0.3">
      <c r="B426" s="1"/>
      <c r="C426" s="2"/>
      <c r="D426" s="1"/>
      <c r="I426" s="38"/>
      <c r="J426" s="38"/>
      <c r="K426" s="30"/>
      <c r="L426" s="12"/>
      <c r="M426" s="12"/>
      <c r="N426" s="12"/>
    </row>
    <row r="427" spans="2:14" ht="14.25" customHeight="1" x14ac:dyDescent="0.3">
      <c r="B427" s="1"/>
      <c r="C427" s="2"/>
      <c r="D427" s="1"/>
      <c r="I427" s="38"/>
      <c r="J427" s="38"/>
      <c r="K427" s="30"/>
      <c r="L427" s="12"/>
      <c r="M427" s="12"/>
      <c r="N427" s="12"/>
    </row>
    <row r="428" spans="2:14" ht="14.25" customHeight="1" x14ac:dyDescent="0.3">
      <c r="B428" s="1"/>
      <c r="C428" s="2"/>
      <c r="D428" s="1"/>
      <c r="I428" s="38"/>
      <c r="J428" s="38"/>
      <c r="K428" s="30"/>
      <c r="L428" s="12"/>
      <c r="M428" s="12"/>
      <c r="N428" s="12"/>
    </row>
    <row r="429" spans="2:14" ht="14.25" customHeight="1" x14ac:dyDescent="0.3">
      <c r="B429" s="1"/>
      <c r="C429" s="2"/>
      <c r="D429" s="1"/>
      <c r="I429" s="38"/>
      <c r="J429" s="38"/>
      <c r="K429" s="30"/>
      <c r="L429" s="12"/>
      <c r="M429" s="12"/>
      <c r="N429" s="12"/>
    </row>
    <row r="430" spans="2:14" ht="14.25" customHeight="1" x14ac:dyDescent="0.3">
      <c r="B430" s="1"/>
      <c r="C430" s="2"/>
      <c r="D430" s="1"/>
      <c r="I430" s="38"/>
      <c r="J430" s="38"/>
      <c r="K430" s="30"/>
      <c r="L430" s="12"/>
      <c r="M430" s="12"/>
      <c r="N430" s="12"/>
    </row>
    <row r="431" spans="2:14" ht="14.25" customHeight="1" x14ac:dyDescent="0.3">
      <c r="B431" s="1"/>
      <c r="C431" s="2"/>
      <c r="D431" s="1"/>
      <c r="I431" s="38"/>
      <c r="J431" s="38"/>
      <c r="K431" s="30"/>
      <c r="L431" s="12"/>
      <c r="M431" s="12"/>
      <c r="N431" s="12"/>
    </row>
    <row r="432" spans="2:14" ht="14.25" customHeight="1" x14ac:dyDescent="0.3">
      <c r="B432" s="1"/>
      <c r="C432" s="2"/>
      <c r="D432" s="1"/>
      <c r="I432" s="38"/>
      <c r="J432" s="38"/>
      <c r="K432" s="30"/>
      <c r="L432" s="12"/>
      <c r="M432" s="12"/>
      <c r="N432" s="12"/>
    </row>
    <row r="433" spans="2:14" ht="14.25" customHeight="1" x14ac:dyDescent="0.3">
      <c r="B433" s="1"/>
      <c r="C433" s="2"/>
      <c r="D433" s="1"/>
      <c r="I433" s="38"/>
      <c r="J433" s="38"/>
      <c r="K433" s="30"/>
      <c r="L433" s="12"/>
      <c r="M433" s="12"/>
      <c r="N433" s="12"/>
    </row>
    <row r="434" spans="2:14" ht="14.25" customHeight="1" x14ac:dyDescent="0.3">
      <c r="B434" s="1"/>
      <c r="C434" s="2"/>
      <c r="D434" s="1"/>
      <c r="I434" s="38"/>
      <c r="J434" s="38"/>
      <c r="K434" s="30"/>
      <c r="L434" s="12"/>
      <c r="M434" s="12"/>
      <c r="N434" s="12"/>
    </row>
    <row r="435" spans="2:14" ht="14.25" customHeight="1" x14ac:dyDescent="0.3">
      <c r="B435" s="1"/>
      <c r="C435" s="2"/>
      <c r="D435" s="1"/>
      <c r="I435" s="38"/>
      <c r="J435" s="38"/>
      <c r="K435" s="30"/>
      <c r="L435" s="12"/>
      <c r="M435" s="12"/>
      <c r="N435" s="12"/>
    </row>
    <row r="436" spans="2:14" ht="14.25" customHeight="1" x14ac:dyDescent="0.3">
      <c r="B436" s="1"/>
      <c r="C436" s="2"/>
      <c r="D436" s="1"/>
      <c r="I436" s="38"/>
      <c r="J436" s="38"/>
      <c r="K436" s="30"/>
      <c r="L436" s="12"/>
      <c r="M436" s="12"/>
      <c r="N436" s="12"/>
    </row>
    <row r="437" spans="2:14" ht="14.25" customHeight="1" x14ac:dyDescent="0.3">
      <c r="B437" s="1"/>
      <c r="C437" s="2"/>
      <c r="D437" s="1"/>
      <c r="I437" s="38"/>
      <c r="J437" s="38"/>
      <c r="K437" s="30"/>
      <c r="L437" s="12"/>
      <c r="M437" s="12"/>
      <c r="N437" s="12"/>
    </row>
    <row r="438" spans="2:14" ht="14.25" customHeight="1" x14ac:dyDescent="0.3">
      <c r="B438" s="1"/>
      <c r="C438" s="2"/>
      <c r="D438" s="1"/>
      <c r="I438" s="38"/>
      <c r="J438" s="38"/>
      <c r="K438" s="30"/>
      <c r="L438" s="12"/>
      <c r="M438" s="12"/>
      <c r="N438" s="12"/>
    </row>
    <row r="439" spans="2:14" ht="14.25" customHeight="1" x14ac:dyDescent="0.3">
      <c r="B439" s="1"/>
      <c r="C439" s="2"/>
      <c r="D439" s="1"/>
      <c r="I439" s="38"/>
      <c r="J439" s="38"/>
      <c r="K439" s="30"/>
      <c r="L439" s="12"/>
      <c r="M439" s="12"/>
      <c r="N439" s="12"/>
    </row>
    <row r="440" spans="2:14" ht="14.25" customHeight="1" x14ac:dyDescent="0.3">
      <c r="B440" s="1"/>
      <c r="C440" s="2"/>
      <c r="D440" s="1"/>
      <c r="I440" s="38"/>
      <c r="J440" s="38"/>
      <c r="K440" s="30"/>
      <c r="L440" s="12"/>
      <c r="M440" s="12"/>
      <c r="N440" s="12"/>
    </row>
    <row r="441" spans="2:14" ht="14.25" customHeight="1" x14ac:dyDescent="0.3">
      <c r="B441" s="1"/>
      <c r="C441" s="2"/>
      <c r="D441" s="1"/>
      <c r="I441" s="38"/>
      <c r="J441" s="38"/>
      <c r="K441" s="30"/>
      <c r="L441" s="12"/>
      <c r="M441" s="12"/>
      <c r="N441" s="12"/>
    </row>
    <row r="442" spans="2:14" ht="14.25" customHeight="1" x14ac:dyDescent="0.3">
      <c r="B442" s="1"/>
      <c r="C442" s="2"/>
      <c r="D442" s="1"/>
      <c r="I442" s="38"/>
      <c r="J442" s="38"/>
      <c r="K442" s="30"/>
      <c r="L442" s="12"/>
      <c r="M442" s="12"/>
      <c r="N442" s="12"/>
    </row>
    <row r="443" spans="2:14" ht="14.25" customHeight="1" x14ac:dyDescent="0.3">
      <c r="B443" s="1"/>
      <c r="C443" s="2"/>
      <c r="D443" s="1"/>
      <c r="I443" s="38"/>
      <c r="J443" s="38"/>
      <c r="K443" s="30"/>
      <c r="L443" s="12"/>
      <c r="M443" s="12"/>
      <c r="N443" s="12"/>
    </row>
    <row r="444" spans="2:14" ht="14.25" customHeight="1" x14ac:dyDescent="0.3">
      <c r="B444" s="1"/>
      <c r="C444" s="2"/>
      <c r="D444" s="1"/>
      <c r="I444" s="38"/>
      <c r="J444" s="38"/>
      <c r="K444" s="30"/>
      <c r="L444" s="12"/>
      <c r="M444" s="12"/>
      <c r="N444" s="12"/>
    </row>
    <row r="445" spans="2:14" ht="14.25" customHeight="1" x14ac:dyDescent="0.3">
      <c r="B445" s="1"/>
      <c r="C445" s="2"/>
      <c r="D445" s="1"/>
      <c r="I445" s="38"/>
      <c r="J445" s="38"/>
      <c r="K445" s="30"/>
      <c r="L445" s="12"/>
      <c r="M445" s="12"/>
      <c r="N445" s="12"/>
    </row>
    <row r="446" spans="2:14" ht="14.25" customHeight="1" x14ac:dyDescent="0.3">
      <c r="B446" s="1"/>
      <c r="C446" s="2"/>
      <c r="D446" s="1"/>
      <c r="I446" s="38"/>
      <c r="J446" s="38"/>
      <c r="K446" s="30"/>
      <c r="L446" s="12"/>
      <c r="M446" s="12"/>
      <c r="N446" s="12"/>
    </row>
    <row r="447" spans="2:14" ht="14.25" customHeight="1" x14ac:dyDescent="0.3">
      <c r="B447" s="1"/>
      <c r="C447" s="2"/>
      <c r="D447" s="1"/>
      <c r="I447" s="38"/>
      <c r="J447" s="38"/>
      <c r="K447" s="30"/>
      <c r="L447" s="12"/>
      <c r="M447" s="12"/>
      <c r="N447" s="12"/>
    </row>
    <row r="448" spans="2:14" ht="14.25" customHeight="1" x14ac:dyDescent="0.3">
      <c r="B448" s="1"/>
      <c r="C448" s="2"/>
      <c r="D448" s="1"/>
      <c r="I448" s="38"/>
      <c r="J448" s="38"/>
      <c r="K448" s="30"/>
      <c r="L448" s="12"/>
      <c r="M448" s="12"/>
      <c r="N448" s="12"/>
    </row>
    <row r="449" spans="2:14" ht="14.25" customHeight="1" x14ac:dyDescent="0.3">
      <c r="B449" s="1"/>
      <c r="C449" s="2"/>
      <c r="D449" s="1"/>
      <c r="I449" s="38"/>
      <c r="J449" s="38"/>
      <c r="K449" s="30"/>
      <c r="L449" s="12"/>
      <c r="M449" s="12"/>
      <c r="N449" s="12"/>
    </row>
    <row r="450" spans="2:14" ht="14.25" customHeight="1" x14ac:dyDescent="0.3">
      <c r="B450" s="1"/>
      <c r="C450" s="2"/>
      <c r="D450" s="1"/>
      <c r="I450" s="38"/>
      <c r="J450" s="38"/>
      <c r="K450" s="30"/>
      <c r="L450" s="12"/>
      <c r="M450" s="12"/>
      <c r="N450" s="12"/>
    </row>
    <row r="451" spans="2:14" ht="14.25" customHeight="1" x14ac:dyDescent="0.3">
      <c r="B451" s="1"/>
      <c r="C451" s="2"/>
      <c r="D451" s="1"/>
      <c r="I451" s="38"/>
      <c r="J451" s="38"/>
      <c r="K451" s="30"/>
      <c r="L451" s="12"/>
      <c r="M451" s="12"/>
      <c r="N451" s="12"/>
    </row>
    <row r="452" spans="2:14" ht="14.25" customHeight="1" x14ac:dyDescent="0.3">
      <c r="B452" s="1"/>
      <c r="C452" s="2"/>
      <c r="D452" s="1"/>
      <c r="I452" s="38"/>
      <c r="J452" s="38"/>
      <c r="K452" s="30"/>
      <c r="L452" s="12"/>
      <c r="M452" s="12"/>
      <c r="N452" s="12"/>
    </row>
    <row r="453" spans="2:14" ht="14.25" customHeight="1" x14ac:dyDescent="0.3">
      <c r="B453" s="1"/>
      <c r="C453" s="2"/>
      <c r="D453" s="1"/>
      <c r="I453" s="38"/>
      <c r="J453" s="38"/>
      <c r="K453" s="30"/>
      <c r="L453" s="12"/>
      <c r="M453" s="12"/>
      <c r="N453" s="12"/>
    </row>
    <row r="454" spans="2:14" ht="14.25" customHeight="1" x14ac:dyDescent="0.3">
      <c r="B454" s="1"/>
      <c r="C454" s="2"/>
      <c r="D454" s="1"/>
      <c r="I454" s="38"/>
      <c r="J454" s="38"/>
      <c r="K454" s="30"/>
      <c r="L454" s="12"/>
      <c r="M454" s="12"/>
      <c r="N454" s="12"/>
    </row>
    <row r="455" spans="2:14" ht="14.25" customHeight="1" x14ac:dyDescent="0.3">
      <c r="B455" s="1"/>
      <c r="C455" s="2"/>
      <c r="D455" s="1"/>
      <c r="I455" s="38"/>
      <c r="J455" s="38"/>
      <c r="K455" s="30"/>
      <c r="L455" s="12"/>
      <c r="M455" s="12"/>
      <c r="N455" s="12"/>
    </row>
    <row r="456" spans="2:14" ht="14.25" customHeight="1" x14ac:dyDescent="0.3">
      <c r="B456" s="1"/>
      <c r="C456" s="2"/>
      <c r="D456" s="1"/>
      <c r="I456" s="38"/>
      <c r="J456" s="38"/>
      <c r="K456" s="30"/>
      <c r="L456" s="12"/>
      <c r="M456" s="12"/>
      <c r="N456" s="12"/>
    </row>
    <row r="457" spans="2:14" ht="14.25" customHeight="1" x14ac:dyDescent="0.3">
      <c r="B457" s="1"/>
      <c r="C457" s="2"/>
      <c r="D457" s="1"/>
      <c r="I457" s="38"/>
      <c r="J457" s="38"/>
      <c r="K457" s="30"/>
      <c r="L457" s="12"/>
      <c r="M457" s="12"/>
      <c r="N457" s="12"/>
    </row>
    <row r="458" spans="2:14" ht="14.25" customHeight="1" x14ac:dyDescent="0.3">
      <c r="B458" s="1"/>
      <c r="C458" s="2"/>
      <c r="D458" s="1"/>
      <c r="I458" s="38"/>
      <c r="J458" s="38"/>
      <c r="K458" s="30"/>
      <c r="L458" s="12"/>
      <c r="M458" s="12"/>
      <c r="N458" s="12"/>
    </row>
    <row r="459" spans="2:14" ht="14.25" customHeight="1" x14ac:dyDescent="0.3">
      <c r="B459" s="1"/>
      <c r="C459" s="2"/>
      <c r="D459" s="1"/>
      <c r="I459" s="38"/>
      <c r="J459" s="38"/>
      <c r="K459" s="30"/>
      <c r="L459" s="12"/>
      <c r="M459" s="12"/>
      <c r="N459" s="12"/>
    </row>
    <row r="460" spans="2:14" ht="14.25" customHeight="1" x14ac:dyDescent="0.3">
      <c r="B460" s="1"/>
      <c r="C460" s="2"/>
      <c r="D460" s="1"/>
      <c r="I460" s="38"/>
      <c r="J460" s="38"/>
      <c r="K460" s="30"/>
      <c r="L460" s="12"/>
      <c r="M460" s="12"/>
      <c r="N460" s="12"/>
    </row>
    <row r="461" spans="2:14" ht="14.25" customHeight="1" x14ac:dyDescent="0.3">
      <c r="B461" s="1"/>
      <c r="C461" s="2"/>
      <c r="D461" s="1"/>
      <c r="I461" s="38"/>
      <c r="J461" s="38"/>
      <c r="K461" s="30"/>
      <c r="L461" s="12"/>
      <c r="M461" s="12"/>
      <c r="N461" s="12"/>
    </row>
    <row r="462" spans="2:14" ht="14.25" customHeight="1" x14ac:dyDescent="0.3">
      <c r="B462" s="1"/>
      <c r="C462" s="2"/>
      <c r="D462" s="1"/>
      <c r="I462" s="38"/>
      <c r="J462" s="38"/>
      <c r="K462" s="30"/>
      <c r="L462" s="12"/>
      <c r="M462" s="12"/>
      <c r="N462" s="12"/>
    </row>
    <row r="463" spans="2:14" ht="14.25" customHeight="1" x14ac:dyDescent="0.3">
      <c r="B463" s="1"/>
      <c r="C463" s="2"/>
      <c r="D463" s="1"/>
      <c r="I463" s="38"/>
      <c r="J463" s="38"/>
      <c r="K463" s="30"/>
      <c r="L463" s="12"/>
      <c r="M463" s="12"/>
      <c r="N463" s="12"/>
    </row>
    <row r="464" spans="2:14" ht="14.25" customHeight="1" x14ac:dyDescent="0.3">
      <c r="B464" s="1"/>
      <c r="C464" s="2"/>
      <c r="D464" s="1"/>
      <c r="I464" s="38"/>
      <c r="J464" s="38"/>
      <c r="K464" s="30"/>
      <c r="L464" s="12"/>
      <c r="M464" s="12"/>
      <c r="N464" s="12"/>
    </row>
    <row r="465" spans="2:14" ht="14.25" customHeight="1" x14ac:dyDescent="0.3">
      <c r="B465" s="1"/>
      <c r="C465" s="2"/>
      <c r="D465" s="1"/>
      <c r="I465" s="38"/>
      <c r="J465" s="38"/>
      <c r="K465" s="30"/>
      <c r="L465" s="12"/>
      <c r="M465" s="12"/>
      <c r="N465" s="12"/>
    </row>
    <row r="466" spans="2:14" ht="14.25" customHeight="1" x14ac:dyDescent="0.3">
      <c r="B466" s="1"/>
      <c r="C466" s="2"/>
      <c r="D466" s="1"/>
      <c r="I466" s="38"/>
      <c r="J466" s="38"/>
      <c r="K466" s="30"/>
      <c r="L466" s="12"/>
      <c r="M466" s="12"/>
      <c r="N466" s="12"/>
    </row>
    <row r="467" spans="2:14" ht="14.25" customHeight="1" x14ac:dyDescent="0.3">
      <c r="B467" s="1"/>
      <c r="C467" s="2"/>
      <c r="D467" s="1"/>
      <c r="I467" s="38"/>
      <c r="J467" s="38"/>
      <c r="K467" s="30"/>
      <c r="L467" s="12"/>
      <c r="M467" s="12"/>
      <c r="N467" s="12"/>
    </row>
    <row r="468" spans="2:14" ht="14.25" customHeight="1" x14ac:dyDescent="0.3">
      <c r="B468" s="1"/>
      <c r="C468" s="2"/>
      <c r="D468" s="1"/>
      <c r="I468" s="38"/>
      <c r="J468" s="38"/>
      <c r="K468" s="30"/>
      <c r="L468" s="12"/>
      <c r="M468" s="12"/>
      <c r="N468" s="12"/>
    </row>
    <row r="469" spans="2:14" ht="14.25" customHeight="1" x14ac:dyDescent="0.3">
      <c r="B469" s="1"/>
      <c r="C469" s="2"/>
      <c r="D469" s="1"/>
      <c r="I469" s="38"/>
      <c r="J469" s="38"/>
      <c r="K469" s="30"/>
      <c r="L469" s="12"/>
      <c r="M469" s="12"/>
      <c r="N469" s="12"/>
    </row>
    <row r="470" spans="2:14" ht="14.25" customHeight="1" x14ac:dyDescent="0.3">
      <c r="B470" s="1"/>
      <c r="C470" s="2"/>
      <c r="D470" s="1"/>
      <c r="I470" s="38"/>
      <c r="J470" s="38"/>
      <c r="K470" s="30"/>
      <c r="L470" s="12"/>
      <c r="M470" s="12"/>
      <c r="N470" s="12"/>
    </row>
    <row r="471" spans="2:14" ht="14.25" customHeight="1" x14ac:dyDescent="0.3">
      <c r="B471" s="1"/>
      <c r="C471" s="2"/>
      <c r="D471" s="1"/>
      <c r="I471" s="38"/>
      <c r="J471" s="38"/>
      <c r="K471" s="30"/>
      <c r="L471" s="12"/>
      <c r="M471" s="12"/>
      <c r="N471" s="12"/>
    </row>
    <row r="472" spans="2:14" ht="14.25" customHeight="1" x14ac:dyDescent="0.3">
      <c r="B472" s="1"/>
      <c r="C472" s="2"/>
      <c r="D472" s="1"/>
      <c r="I472" s="38"/>
      <c r="J472" s="38"/>
      <c r="K472" s="30"/>
      <c r="L472" s="12"/>
      <c r="M472" s="12"/>
      <c r="N472" s="12"/>
    </row>
    <row r="473" spans="2:14" ht="14.25" customHeight="1" x14ac:dyDescent="0.3">
      <c r="B473" s="1"/>
      <c r="C473" s="2"/>
      <c r="D473" s="1"/>
      <c r="I473" s="38"/>
      <c r="J473" s="38"/>
      <c r="K473" s="30"/>
      <c r="L473" s="12"/>
      <c r="M473" s="12"/>
      <c r="N473" s="12"/>
    </row>
    <row r="474" spans="2:14" ht="14.25" customHeight="1" x14ac:dyDescent="0.3">
      <c r="B474" s="1"/>
      <c r="C474" s="2"/>
      <c r="D474" s="1"/>
      <c r="I474" s="38"/>
      <c r="J474" s="38"/>
      <c r="K474" s="30"/>
      <c r="L474" s="12"/>
      <c r="M474" s="12"/>
      <c r="N474" s="12"/>
    </row>
    <row r="475" spans="2:14" ht="14.25" customHeight="1" x14ac:dyDescent="0.3">
      <c r="B475" s="1"/>
      <c r="C475" s="2"/>
      <c r="D475" s="1"/>
      <c r="I475" s="38"/>
      <c r="J475" s="38"/>
      <c r="K475" s="30"/>
      <c r="L475" s="12"/>
      <c r="M475" s="12"/>
      <c r="N475" s="12"/>
    </row>
    <row r="476" spans="2:14" ht="14.25" customHeight="1" x14ac:dyDescent="0.3">
      <c r="B476" s="1"/>
      <c r="C476" s="2"/>
      <c r="D476" s="1"/>
      <c r="I476" s="38"/>
      <c r="J476" s="38"/>
      <c r="K476" s="30"/>
      <c r="L476" s="12"/>
      <c r="M476" s="12"/>
      <c r="N476" s="12"/>
    </row>
    <row r="477" spans="2:14" ht="14.25" customHeight="1" x14ac:dyDescent="0.3">
      <c r="B477" s="1"/>
      <c r="C477" s="2"/>
      <c r="D477" s="1"/>
      <c r="I477" s="38"/>
      <c r="J477" s="38"/>
      <c r="K477" s="30"/>
      <c r="L477" s="12"/>
      <c r="M477" s="12"/>
      <c r="N477" s="12"/>
    </row>
    <row r="478" spans="2:14" ht="14.25" customHeight="1" x14ac:dyDescent="0.3">
      <c r="B478" s="1"/>
      <c r="C478" s="2"/>
      <c r="D478" s="1"/>
      <c r="I478" s="38"/>
      <c r="J478" s="38"/>
      <c r="K478" s="30"/>
      <c r="L478" s="12"/>
      <c r="M478" s="12"/>
      <c r="N478" s="12"/>
    </row>
    <row r="479" spans="2:14" ht="14.25" customHeight="1" x14ac:dyDescent="0.3">
      <c r="B479" s="1"/>
      <c r="C479" s="2"/>
      <c r="D479" s="1"/>
      <c r="I479" s="38"/>
      <c r="J479" s="38"/>
      <c r="K479" s="30"/>
      <c r="L479" s="12"/>
      <c r="M479" s="12"/>
      <c r="N479" s="12"/>
    </row>
    <row r="480" spans="2:14" ht="14.25" customHeight="1" x14ac:dyDescent="0.3">
      <c r="B480" s="1"/>
      <c r="C480" s="2"/>
      <c r="D480" s="1"/>
      <c r="I480" s="38"/>
      <c r="J480" s="38"/>
      <c r="K480" s="30"/>
      <c r="L480" s="12"/>
      <c r="M480" s="12"/>
      <c r="N480" s="12"/>
    </row>
    <row r="481" spans="2:14" ht="14.25" customHeight="1" x14ac:dyDescent="0.3">
      <c r="B481" s="1"/>
      <c r="C481" s="2"/>
      <c r="D481" s="1"/>
      <c r="I481" s="38"/>
      <c r="J481" s="38"/>
      <c r="K481" s="30"/>
      <c r="L481" s="12"/>
      <c r="M481" s="12"/>
      <c r="N481" s="12"/>
    </row>
    <row r="482" spans="2:14" ht="14.25" customHeight="1" x14ac:dyDescent="0.3">
      <c r="B482" s="1"/>
      <c r="C482" s="2"/>
      <c r="D482" s="1"/>
      <c r="I482" s="38"/>
      <c r="J482" s="38"/>
      <c r="K482" s="30"/>
      <c r="L482" s="12"/>
      <c r="M482" s="12"/>
      <c r="N482" s="12"/>
    </row>
    <row r="483" spans="2:14" ht="14.25" customHeight="1" x14ac:dyDescent="0.3">
      <c r="B483" s="1"/>
      <c r="C483" s="2"/>
      <c r="D483" s="1"/>
      <c r="I483" s="38"/>
      <c r="J483" s="38"/>
      <c r="K483" s="30"/>
      <c r="L483" s="12"/>
      <c r="M483" s="12"/>
      <c r="N483" s="12"/>
    </row>
    <row r="484" spans="2:14" ht="14.25" customHeight="1" x14ac:dyDescent="0.3">
      <c r="B484" s="1"/>
      <c r="C484" s="2"/>
      <c r="D484" s="1"/>
      <c r="I484" s="38"/>
      <c r="J484" s="38"/>
      <c r="K484" s="30"/>
      <c r="L484" s="12"/>
      <c r="M484" s="12"/>
      <c r="N484" s="12"/>
    </row>
    <row r="485" spans="2:14" ht="14.25" customHeight="1" x14ac:dyDescent="0.3">
      <c r="B485" s="1"/>
      <c r="C485" s="2"/>
      <c r="D485" s="1"/>
      <c r="I485" s="38"/>
      <c r="J485" s="38"/>
      <c r="K485" s="30"/>
      <c r="L485" s="12"/>
      <c r="M485" s="12"/>
      <c r="N485" s="12"/>
    </row>
    <row r="486" spans="2:14" ht="14.25" customHeight="1" x14ac:dyDescent="0.3">
      <c r="B486" s="1"/>
      <c r="C486" s="2"/>
      <c r="D486" s="1"/>
      <c r="I486" s="38"/>
      <c r="J486" s="38"/>
      <c r="K486" s="30"/>
      <c r="L486" s="12"/>
      <c r="M486" s="12"/>
      <c r="N486" s="12"/>
    </row>
    <row r="487" spans="2:14" ht="14.25" customHeight="1" x14ac:dyDescent="0.3">
      <c r="B487" s="1"/>
      <c r="C487" s="2"/>
      <c r="D487" s="1"/>
      <c r="I487" s="38"/>
      <c r="J487" s="38"/>
      <c r="K487" s="30"/>
      <c r="L487" s="12"/>
      <c r="M487" s="12"/>
      <c r="N487" s="12"/>
    </row>
    <row r="488" spans="2:14" ht="14.25" customHeight="1" x14ac:dyDescent="0.3">
      <c r="B488" s="1"/>
      <c r="C488" s="2"/>
      <c r="D488" s="1"/>
      <c r="I488" s="38"/>
      <c r="J488" s="38"/>
      <c r="K488" s="30"/>
      <c r="L488" s="12"/>
      <c r="M488" s="12"/>
      <c r="N488" s="12"/>
    </row>
    <row r="489" spans="2:14" ht="14.25" customHeight="1" x14ac:dyDescent="0.3">
      <c r="B489" s="1"/>
      <c r="C489" s="2"/>
      <c r="D489" s="1"/>
      <c r="I489" s="38"/>
      <c r="J489" s="38"/>
      <c r="K489" s="30"/>
      <c r="L489" s="12"/>
      <c r="M489" s="12"/>
      <c r="N489" s="12"/>
    </row>
    <row r="490" spans="2:14" ht="14.25" customHeight="1" x14ac:dyDescent="0.3">
      <c r="B490" s="1"/>
      <c r="C490" s="2"/>
      <c r="D490" s="1"/>
      <c r="I490" s="38"/>
      <c r="J490" s="38"/>
      <c r="K490" s="30"/>
      <c r="L490" s="12"/>
      <c r="M490" s="12"/>
      <c r="N490" s="12"/>
    </row>
    <row r="491" spans="2:14" ht="14.25" customHeight="1" x14ac:dyDescent="0.3">
      <c r="B491" s="1"/>
      <c r="C491" s="2"/>
      <c r="D491" s="1"/>
      <c r="I491" s="38"/>
      <c r="J491" s="38"/>
      <c r="K491" s="30"/>
      <c r="L491" s="12"/>
      <c r="M491" s="12"/>
      <c r="N491" s="12"/>
    </row>
    <row r="492" spans="2:14" ht="14.25" customHeight="1" x14ac:dyDescent="0.3">
      <c r="B492" s="1"/>
      <c r="C492" s="2"/>
      <c r="D492" s="1"/>
      <c r="I492" s="38"/>
      <c r="J492" s="38"/>
      <c r="K492" s="30"/>
      <c r="L492" s="12"/>
      <c r="M492" s="12"/>
      <c r="N492" s="12"/>
    </row>
    <row r="493" spans="2:14" ht="14.25" customHeight="1" x14ac:dyDescent="0.3">
      <c r="B493" s="1"/>
      <c r="C493" s="2"/>
      <c r="D493" s="1"/>
      <c r="I493" s="38"/>
      <c r="J493" s="38"/>
      <c r="K493" s="30"/>
      <c r="L493" s="12"/>
      <c r="M493" s="12"/>
      <c r="N493" s="12"/>
    </row>
    <row r="494" spans="2:14" ht="14.25" customHeight="1" x14ac:dyDescent="0.3">
      <c r="B494" s="1"/>
      <c r="C494" s="2"/>
      <c r="D494" s="1"/>
      <c r="I494" s="38"/>
      <c r="J494" s="38"/>
      <c r="K494" s="30"/>
      <c r="L494" s="12"/>
      <c r="M494" s="12"/>
      <c r="N494" s="12"/>
    </row>
    <row r="495" spans="2:14" ht="14.25" customHeight="1" x14ac:dyDescent="0.3">
      <c r="B495" s="1"/>
      <c r="C495" s="2"/>
      <c r="D495" s="1"/>
      <c r="I495" s="38"/>
      <c r="J495" s="38"/>
      <c r="K495" s="30"/>
      <c r="L495" s="12"/>
      <c r="M495" s="12"/>
      <c r="N495" s="12"/>
    </row>
    <row r="496" spans="2:14" ht="14.25" customHeight="1" x14ac:dyDescent="0.3">
      <c r="B496" s="1"/>
      <c r="C496" s="2"/>
      <c r="D496" s="1"/>
      <c r="I496" s="38"/>
      <c r="J496" s="38"/>
      <c r="K496" s="30"/>
      <c r="L496" s="12"/>
      <c r="M496" s="12"/>
      <c r="N496" s="12"/>
    </row>
    <row r="497" spans="2:14" ht="14.25" customHeight="1" x14ac:dyDescent="0.3">
      <c r="B497" s="1"/>
      <c r="C497" s="2"/>
      <c r="D497" s="1"/>
      <c r="I497" s="38"/>
      <c r="J497" s="38"/>
      <c r="K497" s="30"/>
      <c r="L497" s="12"/>
      <c r="M497" s="12"/>
      <c r="N497" s="12"/>
    </row>
    <row r="498" spans="2:14" ht="14.25" customHeight="1" x14ac:dyDescent="0.3">
      <c r="B498" s="1"/>
      <c r="C498" s="2"/>
      <c r="D498" s="1"/>
      <c r="I498" s="38"/>
      <c r="J498" s="38"/>
      <c r="K498" s="30"/>
      <c r="L498" s="12"/>
      <c r="M498" s="12"/>
      <c r="N498" s="12"/>
    </row>
    <row r="499" spans="2:14" ht="14.25" customHeight="1" x14ac:dyDescent="0.3">
      <c r="B499" s="1"/>
      <c r="C499" s="2"/>
      <c r="D499" s="1"/>
      <c r="I499" s="38"/>
      <c r="J499" s="38"/>
      <c r="K499" s="30"/>
      <c r="L499" s="12"/>
      <c r="M499" s="12"/>
      <c r="N499" s="12"/>
    </row>
    <row r="500" spans="2:14" ht="14.25" customHeight="1" x14ac:dyDescent="0.3">
      <c r="B500" s="1"/>
      <c r="C500" s="2"/>
      <c r="D500" s="1"/>
      <c r="I500" s="38"/>
      <c r="J500" s="38"/>
      <c r="K500" s="30"/>
      <c r="L500" s="12"/>
      <c r="M500" s="12"/>
      <c r="N500" s="12"/>
    </row>
    <row r="501" spans="2:14" ht="14.25" customHeight="1" x14ac:dyDescent="0.3">
      <c r="B501" s="1"/>
      <c r="C501" s="2"/>
      <c r="D501" s="1"/>
      <c r="I501" s="38"/>
      <c r="J501" s="38"/>
      <c r="K501" s="30"/>
      <c r="L501" s="12"/>
      <c r="M501" s="12"/>
      <c r="N501" s="12"/>
    </row>
    <row r="502" spans="2:14" ht="14.25" customHeight="1" x14ac:dyDescent="0.3">
      <c r="B502" s="1"/>
      <c r="C502" s="2"/>
      <c r="D502" s="1"/>
      <c r="I502" s="38"/>
      <c r="J502" s="38"/>
      <c r="K502" s="30"/>
      <c r="L502" s="12"/>
      <c r="M502" s="12"/>
      <c r="N502" s="12"/>
    </row>
    <row r="503" spans="2:14" ht="14.25" customHeight="1" x14ac:dyDescent="0.3">
      <c r="B503" s="1"/>
      <c r="C503" s="2"/>
      <c r="D503" s="1"/>
      <c r="I503" s="38"/>
      <c r="J503" s="38"/>
      <c r="K503" s="30"/>
      <c r="L503" s="12"/>
      <c r="M503" s="12"/>
      <c r="N503" s="12"/>
    </row>
    <row r="504" spans="2:14" ht="14.25" customHeight="1" x14ac:dyDescent="0.3">
      <c r="B504" s="1"/>
      <c r="C504" s="2"/>
      <c r="D504" s="1"/>
      <c r="I504" s="38"/>
      <c r="J504" s="38"/>
      <c r="K504" s="30"/>
      <c r="L504" s="12"/>
      <c r="M504" s="12"/>
      <c r="N504" s="12"/>
    </row>
    <row r="505" spans="2:14" ht="14.25" customHeight="1" x14ac:dyDescent="0.3">
      <c r="B505" s="1"/>
      <c r="C505" s="2"/>
      <c r="D505" s="1"/>
      <c r="I505" s="38"/>
      <c r="J505" s="38"/>
      <c r="K505" s="30"/>
      <c r="L505" s="12"/>
      <c r="M505" s="12"/>
      <c r="N505" s="12"/>
    </row>
    <row r="506" spans="2:14" ht="14.25" customHeight="1" x14ac:dyDescent="0.3">
      <c r="B506" s="1"/>
      <c r="C506" s="2"/>
      <c r="D506" s="1"/>
      <c r="I506" s="38"/>
      <c r="J506" s="38"/>
      <c r="K506" s="30"/>
      <c r="L506" s="12"/>
      <c r="M506" s="12"/>
      <c r="N506" s="12"/>
    </row>
    <row r="507" spans="2:14" ht="14.25" customHeight="1" x14ac:dyDescent="0.3">
      <c r="B507" s="1"/>
      <c r="C507" s="2"/>
      <c r="D507" s="1"/>
      <c r="I507" s="38"/>
      <c r="J507" s="38"/>
      <c r="K507" s="30"/>
      <c r="L507" s="12"/>
      <c r="M507" s="12"/>
      <c r="N507" s="12"/>
    </row>
    <row r="508" spans="2:14" ht="14.25" customHeight="1" x14ac:dyDescent="0.3">
      <c r="B508" s="1"/>
      <c r="C508" s="2"/>
      <c r="D508" s="1"/>
      <c r="I508" s="38"/>
      <c r="J508" s="38"/>
      <c r="K508" s="30"/>
      <c r="L508" s="12"/>
      <c r="M508" s="12"/>
      <c r="N508" s="12"/>
    </row>
    <row r="509" spans="2:14" ht="14.25" customHeight="1" x14ac:dyDescent="0.3">
      <c r="B509" s="1"/>
      <c r="C509" s="2"/>
      <c r="D509" s="1"/>
      <c r="I509" s="38"/>
      <c r="J509" s="38"/>
      <c r="K509" s="30"/>
      <c r="L509" s="12"/>
      <c r="M509" s="12"/>
      <c r="N509" s="12"/>
    </row>
    <row r="510" spans="2:14" ht="14.25" customHeight="1" x14ac:dyDescent="0.3">
      <c r="B510" s="1"/>
      <c r="C510" s="2"/>
      <c r="D510" s="1"/>
      <c r="I510" s="38"/>
      <c r="J510" s="38"/>
      <c r="K510" s="30"/>
      <c r="L510" s="12"/>
      <c r="M510" s="12"/>
      <c r="N510" s="12"/>
    </row>
    <row r="511" spans="2:14" ht="14.25" customHeight="1" x14ac:dyDescent="0.3">
      <c r="B511" s="1"/>
      <c r="C511" s="2"/>
      <c r="D511" s="1"/>
      <c r="I511" s="38"/>
      <c r="J511" s="38"/>
      <c r="K511" s="30"/>
      <c r="L511" s="12"/>
      <c r="M511" s="12"/>
      <c r="N511" s="12"/>
    </row>
    <row r="512" spans="2:14" ht="14.25" customHeight="1" x14ac:dyDescent="0.3">
      <c r="B512" s="1"/>
      <c r="C512" s="2"/>
      <c r="D512" s="1"/>
      <c r="I512" s="38"/>
      <c r="J512" s="38"/>
      <c r="K512" s="30"/>
      <c r="L512" s="12"/>
      <c r="M512" s="12"/>
      <c r="N512" s="12"/>
    </row>
    <row r="513" spans="2:14" ht="14.25" customHeight="1" x14ac:dyDescent="0.3">
      <c r="B513" s="1"/>
      <c r="C513" s="2"/>
      <c r="D513" s="1"/>
      <c r="I513" s="38"/>
      <c r="J513" s="38"/>
      <c r="K513" s="30"/>
      <c r="L513" s="12"/>
      <c r="M513" s="12"/>
      <c r="N513" s="12"/>
    </row>
    <row r="514" spans="2:14" ht="14.25" customHeight="1" x14ac:dyDescent="0.3">
      <c r="B514" s="1"/>
      <c r="C514" s="2"/>
      <c r="D514" s="1"/>
      <c r="I514" s="38"/>
      <c r="J514" s="38"/>
      <c r="K514" s="30"/>
      <c r="L514" s="12"/>
      <c r="M514" s="12"/>
      <c r="N514" s="12"/>
    </row>
    <row r="515" spans="2:14" ht="14.25" customHeight="1" x14ac:dyDescent="0.3">
      <c r="B515" s="1"/>
      <c r="C515" s="2"/>
      <c r="D515" s="1"/>
      <c r="I515" s="38"/>
      <c r="J515" s="38"/>
      <c r="K515" s="30"/>
      <c r="L515" s="12"/>
      <c r="M515" s="12"/>
      <c r="N515" s="12"/>
    </row>
    <row r="516" spans="2:14" ht="14.25" customHeight="1" x14ac:dyDescent="0.3">
      <c r="B516" s="1"/>
      <c r="C516" s="2"/>
      <c r="D516" s="1"/>
      <c r="I516" s="38"/>
      <c r="J516" s="38"/>
      <c r="K516" s="30"/>
      <c r="L516" s="12"/>
      <c r="M516" s="12"/>
      <c r="N516" s="12"/>
    </row>
    <row r="517" spans="2:14" ht="14.25" customHeight="1" x14ac:dyDescent="0.3">
      <c r="B517" s="1"/>
      <c r="C517" s="2"/>
      <c r="D517" s="1"/>
      <c r="I517" s="38"/>
      <c r="J517" s="38"/>
      <c r="K517" s="30"/>
      <c r="L517" s="12"/>
      <c r="M517" s="12"/>
      <c r="N517" s="12"/>
    </row>
    <row r="518" spans="2:14" ht="14.25" customHeight="1" x14ac:dyDescent="0.3">
      <c r="B518" s="1"/>
      <c r="C518" s="2"/>
      <c r="D518" s="1"/>
      <c r="I518" s="38"/>
      <c r="J518" s="38"/>
      <c r="K518" s="30"/>
      <c r="L518" s="12"/>
      <c r="M518" s="12"/>
      <c r="N518" s="12"/>
    </row>
    <row r="519" spans="2:14" ht="14.25" customHeight="1" x14ac:dyDescent="0.3">
      <c r="B519" s="1"/>
      <c r="C519" s="2"/>
      <c r="D519" s="1"/>
      <c r="I519" s="38"/>
      <c r="J519" s="38"/>
      <c r="K519" s="30"/>
      <c r="L519" s="12"/>
      <c r="M519" s="12"/>
      <c r="N519" s="12"/>
    </row>
    <row r="520" spans="2:14" ht="14.25" customHeight="1" x14ac:dyDescent="0.3">
      <c r="B520" s="1"/>
      <c r="C520" s="2"/>
      <c r="D520" s="1"/>
      <c r="I520" s="38"/>
      <c r="J520" s="38"/>
      <c r="K520" s="30"/>
      <c r="L520" s="12"/>
      <c r="M520" s="12"/>
      <c r="N520" s="12"/>
    </row>
    <row r="521" spans="2:14" ht="14.25" customHeight="1" x14ac:dyDescent="0.3">
      <c r="B521" s="1"/>
      <c r="C521" s="2"/>
      <c r="D521" s="1"/>
      <c r="I521" s="38"/>
      <c r="J521" s="38"/>
      <c r="K521" s="30"/>
      <c r="L521" s="12"/>
      <c r="M521" s="12"/>
      <c r="N521" s="12"/>
    </row>
    <row r="522" spans="2:14" ht="14.25" customHeight="1" x14ac:dyDescent="0.3">
      <c r="B522" s="1"/>
      <c r="C522" s="2"/>
      <c r="D522" s="1"/>
      <c r="I522" s="38"/>
      <c r="J522" s="38"/>
      <c r="K522" s="30"/>
      <c r="L522" s="12"/>
      <c r="M522" s="12"/>
      <c r="N522" s="12"/>
    </row>
    <row r="523" spans="2:14" ht="14.25" customHeight="1" x14ac:dyDescent="0.3">
      <c r="B523" s="1"/>
      <c r="C523" s="2"/>
      <c r="D523" s="1"/>
      <c r="I523" s="38"/>
      <c r="J523" s="38"/>
      <c r="K523" s="30"/>
      <c r="L523" s="12"/>
      <c r="M523" s="12"/>
      <c r="N523" s="12"/>
    </row>
    <row r="524" spans="2:14" ht="14.25" customHeight="1" x14ac:dyDescent="0.3">
      <c r="B524" s="1"/>
      <c r="C524" s="2"/>
      <c r="D524" s="1"/>
      <c r="I524" s="38"/>
      <c r="J524" s="38"/>
      <c r="K524" s="30"/>
      <c r="L524" s="12"/>
      <c r="M524" s="12"/>
      <c r="N524" s="12"/>
    </row>
    <row r="525" spans="2:14" ht="14.25" customHeight="1" x14ac:dyDescent="0.3">
      <c r="B525" s="1"/>
      <c r="C525" s="2"/>
      <c r="D525" s="1"/>
      <c r="I525" s="38"/>
      <c r="J525" s="38"/>
      <c r="K525" s="30"/>
      <c r="L525" s="12"/>
      <c r="M525" s="12"/>
      <c r="N525" s="12"/>
    </row>
    <row r="526" spans="2:14" ht="14.25" customHeight="1" x14ac:dyDescent="0.3">
      <c r="B526" s="1"/>
      <c r="C526" s="2"/>
      <c r="D526" s="1"/>
      <c r="I526" s="38"/>
      <c r="J526" s="38"/>
      <c r="K526" s="30"/>
      <c r="L526" s="12"/>
      <c r="M526" s="12"/>
      <c r="N526" s="12"/>
    </row>
    <row r="527" spans="2:14" ht="14.25" customHeight="1" x14ac:dyDescent="0.3">
      <c r="B527" s="1"/>
      <c r="C527" s="2"/>
      <c r="D527" s="1"/>
      <c r="I527" s="38"/>
      <c r="J527" s="38"/>
      <c r="K527" s="30"/>
      <c r="L527" s="12"/>
      <c r="M527" s="12"/>
      <c r="N527" s="12"/>
    </row>
    <row r="528" spans="2:14" ht="14.25" customHeight="1" x14ac:dyDescent="0.3">
      <c r="B528" s="1"/>
      <c r="C528" s="2"/>
      <c r="D528" s="1"/>
      <c r="I528" s="38"/>
      <c r="J528" s="38"/>
      <c r="K528" s="30"/>
      <c r="L528" s="12"/>
      <c r="M528" s="12"/>
      <c r="N528" s="12"/>
    </row>
    <row r="529" spans="2:14" ht="14.25" customHeight="1" x14ac:dyDescent="0.3">
      <c r="B529" s="1"/>
      <c r="C529" s="2"/>
      <c r="D529" s="1"/>
      <c r="I529" s="38"/>
      <c r="J529" s="38"/>
      <c r="K529" s="30"/>
      <c r="L529" s="12"/>
      <c r="M529" s="12"/>
      <c r="N529" s="12"/>
    </row>
    <row r="530" spans="2:14" ht="14.25" customHeight="1" x14ac:dyDescent="0.3">
      <c r="B530" s="1"/>
      <c r="C530" s="2"/>
      <c r="D530" s="1"/>
      <c r="I530" s="38"/>
      <c r="J530" s="38"/>
      <c r="K530" s="30"/>
      <c r="L530" s="12"/>
      <c r="M530" s="12"/>
      <c r="N530" s="12"/>
    </row>
    <row r="531" spans="2:14" ht="14.25" customHeight="1" x14ac:dyDescent="0.3">
      <c r="B531" s="1"/>
      <c r="C531" s="2"/>
      <c r="D531" s="1"/>
      <c r="I531" s="38"/>
      <c r="J531" s="38"/>
      <c r="K531" s="30"/>
      <c r="L531" s="12"/>
      <c r="M531" s="12"/>
      <c r="N531" s="12"/>
    </row>
    <row r="532" spans="2:14" ht="14.25" customHeight="1" x14ac:dyDescent="0.3">
      <c r="B532" s="1"/>
      <c r="C532" s="2"/>
      <c r="D532" s="1"/>
      <c r="I532" s="38"/>
      <c r="J532" s="38"/>
      <c r="K532" s="30"/>
      <c r="L532" s="12"/>
      <c r="M532" s="12"/>
      <c r="N532" s="12"/>
    </row>
    <row r="533" spans="2:14" ht="14.25" customHeight="1" x14ac:dyDescent="0.3">
      <c r="B533" s="1"/>
      <c r="C533" s="2"/>
      <c r="D533" s="1"/>
      <c r="I533" s="38"/>
      <c r="J533" s="38"/>
      <c r="K533" s="30"/>
      <c r="L533" s="12"/>
      <c r="M533" s="12"/>
      <c r="N533" s="12"/>
    </row>
    <row r="534" spans="2:14" ht="14.25" customHeight="1" x14ac:dyDescent="0.3">
      <c r="B534" s="1"/>
      <c r="C534" s="2"/>
      <c r="D534" s="1"/>
      <c r="I534" s="38"/>
      <c r="J534" s="38"/>
      <c r="K534" s="30"/>
      <c r="L534" s="12"/>
      <c r="M534" s="12"/>
      <c r="N534" s="12"/>
    </row>
    <row r="535" spans="2:14" ht="14.25" customHeight="1" x14ac:dyDescent="0.3">
      <c r="B535" s="1"/>
      <c r="C535" s="2"/>
      <c r="D535" s="1"/>
      <c r="I535" s="38"/>
      <c r="J535" s="38"/>
      <c r="K535" s="30"/>
      <c r="L535" s="12"/>
      <c r="M535" s="12"/>
      <c r="N535" s="12"/>
    </row>
    <row r="536" spans="2:14" ht="14.25" customHeight="1" x14ac:dyDescent="0.3">
      <c r="B536" s="1"/>
      <c r="C536" s="2"/>
      <c r="D536" s="1"/>
      <c r="I536" s="38"/>
      <c r="J536" s="38"/>
      <c r="K536" s="30"/>
      <c r="L536" s="12"/>
      <c r="M536" s="12"/>
      <c r="N536" s="12"/>
    </row>
    <row r="537" spans="2:14" ht="14.25" customHeight="1" x14ac:dyDescent="0.3">
      <c r="B537" s="1"/>
      <c r="C537" s="2"/>
      <c r="D537" s="1"/>
      <c r="I537" s="38"/>
      <c r="J537" s="38"/>
      <c r="K537" s="30"/>
      <c r="L537" s="12"/>
      <c r="M537" s="12"/>
      <c r="N537" s="12"/>
    </row>
    <row r="538" spans="2:14" ht="14.25" customHeight="1" x14ac:dyDescent="0.3">
      <c r="B538" s="1"/>
      <c r="C538" s="2"/>
      <c r="D538" s="1"/>
      <c r="I538" s="38"/>
      <c r="J538" s="38"/>
      <c r="K538" s="30"/>
      <c r="L538" s="12"/>
      <c r="M538" s="12"/>
      <c r="N538" s="12"/>
    </row>
    <row r="539" spans="2:14" ht="14.25" customHeight="1" x14ac:dyDescent="0.3">
      <c r="B539" s="1"/>
      <c r="C539" s="2"/>
      <c r="D539" s="1"/>
      <c r="I539" s="38"/>
      <c r="J539" s="38"/>
      <c r="K539" s="30"/>
      <c r="L539" s="12"/>
      <c r="M539" s="12"/>
      <c r="N539" s="12"/>
    </row>
    <row r="540" spans="2:14" ht="14.25" customHeight="1" x14ac:dyDescent="0.3">
      <c r="B540" s="1"/>
      <c r="C540" s="2"/>
      <c r="D540" s="1"/>
      <c r="I540" s="38"/>
      <c r="J540" s="38"/>
      <c r="K540" s="30"/>
      <c r="L540" s="12"/>
      <c r="M540" s="12"/>
      <c r="N540" s="12"/>
    </row>
    <row r="541" spans="2:14" ht="14.25" customHeight="1" x14ac:dyDescent="0.3">
      <c r="B541" s="1"/>
      <c r="C541" s="2"/>
      <c r="D541" s="1"/>
      <c r="I541" s="38"/>
      <c r="J541" s="38"/>
      <c r="K541" s="30"/>
      <c r="L541" s="12"/>
      <c r="M541" s="12"/>
      <c r="N541" s="12"/>
    </row>
    <row r="542" spans="2:14" ht="14.25" customHeight="1" x14ac:dyDescent="0.3">
      <c r="B542" s="1"/>
      <c r="C542" s="2"/>
      <c r="D542" s="1"/>
      <c r="I542" s="38"/>
      <c r="J542" s="38"/>
      <c r="K542" s="30"/>
      <c r="L542" s="12"/>
      <c r="M542" s="12"/>
      <c r="N542" s="12"/>
    </row>
    <row r="543" spans="2:14" ht="14.25" customHeight="1" x14ac:dyDescent="0.3">
      <c r="B543" s="1"/>
      <c r="C543" s="2"/>
      <c r="D543" s="1"/>
      <c r="I543" s="38"/>
      <c r="J543" s="38"/>
      <c r="K543" s="30"/>
      <c r="L543" s="12"/>
      <c r="M543" s="12"/>
      <c r="N543" s="12"/>
    </row>
    <row r="544" spans="2:14" ht="14.25" customHeight="1" x14ac:dyDescent="0.3">
      <c r="B544" s="1"/>
      <c r="C544" s="2"/>
      <c r="D544" s="1"/>
      <c r="I544" s="38"/>
      <c r="J544" s="38"/>
      <c r="K544" s="30"/>
      <c r="L544" s="12"/>
      <c r="M544" s="12"/>
      <c r="N544" s="12"/>
    </row>
    <row r="545" spans="2:14" ht="14.25" customHeight="1" x14ac:dyDescent="0.3">
      <c r="B545" s="1"/>
      <c r="C545" s="2"/>
      <c r="D545" s="1"/>
      <c r="I545" s="38"/>
      <c r="J545" s="38"/>
      <c r="K545" s="30"/>
      <c r="L545" s="12"/>
      <c r="M545" s="12"/>
      <c r="N545" s="12"/>
    </row>
    <row r="546" spans="2:14" ht="14.25" customHeight="1" x14ac:dyDescent="0.3">
      <c r="B546" s="1"/>
      <c r="C546" s="2"/>
      <c r="D546" s="1"/>
      <c r="I546" s="38"/>
      <c r="J546" s="38"/>
      <c r="K546" s="30"/>
      <c r="L546" s="12"/>
      <c r="M546" s="12"/>
      <c r="N546" s="12"/>
    </row>
    <row r="547" spans="2:14" ht="14.25" customHeight="1" x14ac:dyDescent="0.3">
      <c r="B547" s="1"/>
      <c r="C547" s="2"/>
      <c r="D547" s="1"/>
      <c r="I547" s="38"/>
      <c r="J547" s="38"/>
      <c r="K547" s="30"/>
      <c r="L547" s="12"/>
      <c r="M547" s="12"/>
      <c r="N547" s="12"/>
    </row>
    <row r="548" spans="2:14" ht="14.25" customHeight="1" x14ac:dyDescent="0.3">
      <c r="B548" s="1"/>
      <c r="C548" s="2"/>
      <c r="D548" s="1"/>
      <c r="I548" s="38"/>
      <c r="J548" s="38"/>
      <c r="K548" s="30"/>
      <c r="L548" s="12"/>
      <c r="M548" s="12"/>
      <c r="N548" s="12"/>
    </row>
    <row r="549" spans="2:14" ht="14.25" customHeight="1" x14ac:dyDescent="0.3">
      <c r="B549" s="1"/>
      <c r="C549" s="2"/>
      <c r="D549" s="1"/>
      <c r="I549" s="38"/>
      <c r="J549" s="38"/>
      <c r="K549" s="30"/>
      <c r="L549" s="12"/>
      <c r="M549" s="12"/>
      <c r="N549" s="12"/>
    </row>
    <row r="550" spans="2:14" ht="14.25" customHeight="1" x14ac:dyDescent="0.3">
      <c r="B550" s="1"/>
      <c r="C550" s="2"/>
      <c r="D550" s="1"/>
      <c r="I550" s="38"/>
      <c r="J550" s="38"/>
      <c r="K550" s="30"/>
      <c r="L550" s="12"/>
      <c r="M550" s="12"/>
      <c r="N550" s="12"/>
    </row>
    <row r="551" spans="2:14" ht="14.25" customHeight="1" x14ac:dyDescent="0.3">
      <c r="B551" s="1"/>
      <c r="C551" s="2"/>
      <c r="D551" s="1"/>
      <c r="I551" s="38"/>
      <c r="J551" s="38"/>
      <c r="K551" s="30"/>
      <c r="L551" s="12"/>
      <c r="M551" s="12"/>
      <c r="N551" s="12"/>
    </row>
    <row r="552" spans="2:14" ht="14.25" customHeight="1" x14ac:dyDescent="0.3">
      <c r="B552" s="1"/>
      <c r="C552" s="2"/>
      <c r="D552" s="1"/>
      <c r="I552" s="38"/>
      <c r="J552" s="38"/>
      <c r="K552" s="30"/>
      <c r="L552" s="12"/>
      <c r="M552" s="12"/>
      <c r="N552" s="12"/>
    </row>
    <row r="553" spans="2:14" ht="14.25" customHeight="1" x14ac:dyDescent="0.3">
      <c r="B553" s="1"/>
      <c r="C553" s="2"/>
      <c r="D553" s="1"/>
      <c r="I553" s="38"/>
      <c r="J553" s="38"/>
      <c r="K553" s="30"/>
      <c r="L553" s="12"/>
      <c r="M553" s="12"/>
      <c r="N553" s="12"/>
    </row>
    <row r="554" spans="2:14" ht="14.25" customHeight="1" x14ac:dyDescent="0.3">
      <c r="B554" s="1"/>
      <c r="C554" s="2"/>
      <c r="D554" s="1"/>
      <c r="I554" s="38"/>
      <c r="J554" s="38"/>
      <c r="K554" s="30"/>
      <c r="L554" s="12"/>
      <c r="M554" s="12"/>
      <c r="N554" s="12"/>
    </row>
    <row r="555" spans="2:14" ht="14.25" customHeight="1" x14ac:dyDescent="0.3">
      <c r="B555" s="1"/>
      <c r="C555" s="2"/>
      <c r="D555" s="1"/>
      <c r="I555" s="38"/>
      <c r="J555" s="38"/>
      <c r="K555" s="30"/>
      <c r="L555" s="12"/>
      <c r="M555" s="12"/>
      <c r="N555" s="12"/>
    </row>
    <row r="556" spans="2:14" ht="14.25" customHeight="1" x14ac:dyDescent="0.3">
      <c r="B556" s="1"/>
      <c r="C556" s="2"/>
      <c r="D556" s="1"/>
      <c r="I556" s="38"/>
      <c r="J556" s="38"/>
      <c r="K556" s="30"/>
      <c r="L556" s="12"/>
      <c r="M556" s="12"/>
      <c r="N556" s="12"/>
    </row>
    <row r="557" spans="2:14" ht="14.25" customHeight="1" x14ac:dyDescent="0.3">
      <c r="B557" s="1"/>
      <c r="C557" s="2"/>
      <c r="D557" s="1"/>
      <c r="I557" s="38"/>
      <c r="J557" s="38"/>
      <c r="K557" s="30"/>
      <c r="L557" s="12"/>
      <c r="M557" s="12"/>
      <c r="N557" s="12"/>
    </row>
    <row r="558" spans="2:14" ht="14.25" customHeight="1" x14ac:dyDescent="0.3">
      <c r="B558" s="1"/>
      <c r="C558" s="2"/>
      <c r="D558" s="1"/>
      <c r="I558" s="38"/>
      <c r="J558" s="38"/>
      <c r="K558" s="30"/>
      <c r="L558" s="12"/>
      <c r="M558" s="12"/>
      <c r="N558" s="12"/>
    </row>
    <row r="559" spans="2:14" ht="14.25" customHeight="1" x14ac:dyDescent="0.3">
      <c r="B559" s="1"/>
      <c r="C559" s="2"/>
      <c r="D559" s="1"/>
      <c r="I559" s="38"/>
      <c r="J559" s="38"/>
      <c r="K559" s="30"/>
      <c r="L559" s="12"/>
      <c r="M559" s="12"/>
      <c r="N559" s="12"/>
    </row>
    <row r="560" spans="2:14" ht="14.25" customHeight="1" x14ac:dyDescent="0.3">
      <c r="B560" s="1"/>
      <c r="C560" s="2"/>
      <c r="D560" s="1"/>
      <c r="I560" s="38"/>
      <c r="J560" s="38"/>
      <c r="K560" s="30"/>
      <c r="L560" s="12"/>
      <c r="M560" s="12"/>
      <c r="N560" s="12"/>
    </row>
    <row r="561" spans="2:14" ht="14.25" customHeight="1" x14ac:dyDescent="0.3">
      <c r="B561" s="1"/>
      <c r="C561" s="2"/>
      <c r="D561" s="1"/>
      <c r="I561" s="38"/>
      <c r="J561" s="38"/>
      <c r="K561" s="30"/>
      <c r="L561" s="12"/>
      <c r="M561" s="12"/>
      <c r="N561" s="12"/>
    </row>
    <row r="562" spans="2:14" ht="14.25" customHeight="1" x14ac:dyDescent="0.3">
      <c r="B562" s="1"/>
      <c r="C562" s="2"/>
      <c r="D562" s="1"/>
      <c r="I562" s="38"/>
      <c r="J562" s="38"/>
      <c r="K562" s="30"/>
      <c r="L562" s="12"/>
      <c r="M562" s="12"/>
      <c r="N562" s="12"/>
    </row>
    <row r="563" spans="2:14" ht="14.25" customHeight="1" x14ac:dyDescent="0.3">
      <c r="B563" s="1"/>
      <c r="C563" s="2"/>
      <c r="D563" s="1"/>
      <c r="I563" s="38"/>
      <c r="J563" s="38"/>
      <c r="K563" s="30"/>
      <c r="L563" s="12"/>
      <c r="M563" s="12"/>
      <c r="N563" s="12"/>
    </row>
    <row r="564" spans="2:14" ht="14.25" customHeight="1" x14ac:dyDescent="0.3">
      <c r="B564" s="1"/>
      <c r="C564" s="2"/>
      <c r="D564" s="1"/>
      <c r="I564" s="38"/>
      <c r="J564" s="38"/>
      <c r="K564" s="30"/>
      <c r="L564" s="12"/>
      <c r="M564" s="12"/>
      <c r="N564" s="12"/>
    </row>
    <row r="565" spans="2:14" ht="14.25" customHeight="1" x14ac:dyDescent="0.3">
      <c r="B565" s="1"/>
      <c r="C565" s="2"/>
      <c r="D565" s="1"/>
      <c r="I565" s="38"/>
      <c r="J565" s="38"/>
      <c r="K565" s="30"/>
      <c r="L565" s="12"/>
      <c r="M565" s="12"/>
      <c r="N565" s="12"/>
    </row>
    <row r="566" spans="2:14" ht="14.25" customHeight="1" x14ac:dyDescent="0.3">
      <c r="B566" s="1"/>
      <c r="C566" s="2"/>
      <c r="D566" s="1"/>
      <c r="I566" s="38"/>
      <c r="J566" s="38"/>
      <c r="K566" s="30"/>
      <c r="L566" s="12"/>
      <c r="M566" s="12"/>
      <c r="N566" s="12"/>
    </row>
    <row r="567" spans="2:14" ht="14.25" customHeight="1" x14ac:dyDescent="0.3">
      <c r="B567" s="1"/>
      <c r="C567" s="2"/>
      <c r="D567" s="1"/>
      <c r="I567" s="38"/>
      <c r="J567" s="38"/>
      <c r="K567" s="30"/>
      <c r="L567" s="12"/>
      <c r="M567" s="12"/>
      <c r="N567" s="12"/>
    </row>
    <row r="568" spans="2:14" ht="14.25" customHeight="1" x14ac:dyDescent="0.3">
      <c r="B568" s="1"/>
      <c r="C568" s="2"/>
      <c r="D568" s="1"/>
      <c r="I568" s="38"/>
      <c r="J568" s="38"/>
      <c r="K568" s="30"/>
      <c r="L568" s="12"/>
      <c r="M568" s="12"/>
      <c r="N568" s="12"/>
    </row>
    <row r="569" spans="2:14" ht="14.25" customHeight="1" x14ac:dyDescent="0.3">
      <c r="B569" s="1"/>
      <c r="C569" s="2"/>
      <c r="D569" s="1"/>
      <c r="I569" s="38"/>
      <c r="J569" s="38"/>
      <c r="K569" s="30"/>
      <c r="L569" s="12"/>
      <c r="M569" s="12"/>
      <c r="N569" s="12"/>
    </row>
    <row r="570" spans="2:14" ht="14.25" customHeight="1" x14ac:dyDescent="0.3">
      <c r="B570" s="1"/>
      <c r="C570" s="2"/>
      <c r="D570" s="1"/>
      <c r="I570" s="38"/>
      <c r="J570" s="38"/>
      <c r="K570" s="30"/>
      <c r="L570" s="12"/>
      <c r="M570" s="12"/>
      <c r="N570" s="12"/>
    </row>
    <row r="571" spans="2:14" ht="14.25" customHeight="1" x14ac:dyDescent="0.3">
      <c r="B571" s="1"/>
      <c r="C571" s="2"/>
      <c r="D571" s="1"/>
      <c r="I571" s="38"/>
      <c r="J571" s="38"/>
      <c r="K571" s="30"/>
      <c r="L571" s="12"/>
      <c r="M571" s="12"/>
      <c r="N571" s="12"/>
    </row>
    <row r="572" spans="2:14" ht="14.25" customHeight="1" x14ac:dyDescent="0.3">
      <c r="B572" s="1"/>
      <c r="C572" s="2"/>
      <c r="D572" s="1"/>
      <c r="I572" s="38"/>
      <c r="J572" s="38"/>
      <c r="K572" s="30"/>
      <c r="L572" s="12"/>
      <c r="M572" s="12"/>
      <c r="N572" s="12"/>
    </row>
    <row r="573" spans="2:14" ht="14.25" customHeight="1" x14ac:dyDescent="0.3">
      <c r="B573" s="1"/>
      <c r="C573" s="2"/>
      <c r="D573" s="1"/>
      <c r="I573" s="38"/>
      <c r="J573" s="38"/>
      <c r="K573" s="30"/>
      <c r="L573" s="12"/>
      <c r="M573" s="12"/>
      <c r="N573" s="12"/>
    </row>
    <row r="574" spans="2:14" ht="14.25" customHeight="1" x14ac:dyDescent="0.3">
      <c r="B574" s="1"/>
      <c r="C574" s="2"/>
      <c r="D574" s="1"/>
      <c r="I574" s="38"/>
      <c r="J574" s="38"/>
      <c r="K574" s="30"/>
      <c r="L574" s="12"/>
      <c r="M574" s="12"/>
      <c r="N574" s="12"/>
    </row>
    <row r="575" spans="2:14" ht="14.25" customHeight="1" x14ac:dyDescent="0.3">
      <c r="B575" s="1"/>
      <c r="C575" s="2"/>
      <c r="D575" s="1"/>
      <c r="I575" s="38"/>
      <c r="J575" s="38"/>
      <c r="K575" s="30"/>
      <c r="L575" s="12"/>
      <c r="M575" s="12"/>
      <c r="N575" s="12"/>
    </row>
    <row r="576" spans="2:14" ht="14.25" customHeight="1" x14ac:dyDescent="0.3">
      <c r="B576" s="1"/>
      <c r="C576" s="2"/>
      <c r="D576" s="1"/>
      <c r="I576" s="38"/>
      <c r="J576" s="38"/>
      <c r="K576" s="30"/>
      <c r="L576" s="12"/>
      <c r="M576" s="12"/>
      <c r="N576" s="12"/>
    </row>
    <row r="577" spans="2:14" ht="14.25" customHeight="1" x14ac:dyDescent="0.3">
      <c r="B577" s="1"/>
      <c r="C577" s="2"/>
      <c r="D577" s="1"/>
      <c r="I577" s="38"/>
      <c r="J577" s="38"/>
      <c r="K577" s="30"/>
      <c r="L577" s="12"/>
      <c r="M577" s="12"/>
      <c r="N577" s="12"/>
    </row>
    <row r="578" spans="2:14" ht="14.25" customHeight="1" x14ac:dyDescent="0.3">
      <c r="B578" s="1"/>
      <c r="C578" s="2"/>
      <c r="D578" s="1"/>
      <c r="I578" s="38"/>
      <c r="J578" s="38"/>
      <c r="K578" s="30"/>
      <c r="L578" s="12"/>
      <c r="M578" s="12"/>
      <c r="N578" s="12"/>
    </row>
    <row r="579" spans="2:14" ht="14.25" customHeight="1" x14ac:dyDescent="0.3">
      <c r="B579" s="1"/>
      <c r="C579" s="2"/>
      <c r="D579" s="1"/>
      <c r="I579" s="38"/>
      <c r="J579" s="38"/>
      <c r="K579" s="30"/>
      <c r="L579" s="12"/>
      <c r="M579" s="12"/>
      <c r="N579" s="12"/>
    </row>
    <row r="580" spans="2:14" ht="14.25" customHeight="1" x14ac:dyDescent="0.3">
      <c r="B580" s="1"/>
      <c r="C580" s="2"/>
      <c r="D580" s="1"/>
      <c r="I580" s="38"/>
      <c r="J580" s="38"/>
      <c r="K580" s="30"/>
      <c r="L580" s="12"/>
      <c r="M580" s="12"/>
      <c r="N580" s="12"/>
    </row>
    <row r="581" spans="2:14" ht="14.25" customHeight="1" x14ac:dyDescent="0.3">
      <c r="B581" s="1"/>
      <c r="C581" s="2"/>
      <c r="D581" s="1"/>
      <c r="I581" s="38"/>
      <c r="J581" s="38"/>
      <c r="K581" s="30"/>
      <c r="L581" s="12"/>
      <c r="M581" s="12"/>
      <c r="N581" s="12"/>
    </row>
    <row r="582" spans="2:14" ht="14.25" customHeight="1" x14ac:dyDescent="0.3">
      <c r="B582" s="1"/>
      <c r="C582" s="2"/>
      <c r="D582" s="1"/>
      <c r="I582" s="38"/>
      <c r="J582" s="38"/>
      <c r="K582" s="30"/>
      <c r="L582" s="12"/>
      <c r="M582" s="12"/>
      <c r="N582" s="12"/>
    </row>
    <row r="583" spans="2:14" ht="14.25" customHeight="1" x14ac:dyDescent="0.3">
      <c r="B583" s="1"/>
      <c r="C583" s="2"/>
      <c r="D583" s="1"/>
      <c r="I583" s="38"/>
      <c r="J583" s="38"/>
      <c r="K583" s="30"/>
      <c r="L583" s="12"/>
      <c r="M583" s="12"/>
      <c r="N583" s="12"/>
    </row>
    <row r="584" spans="2:14" ht="14.25" customHeight="1" x14ac:dyDescent="0.3">
      <c r="B584" s="1"/>
      <c r="C584" s="2"/>
      <c r="D584" s="1"/>
      <c r="I584" s="38"/>
      <c r="J584" s="38"/>
      <c r="K584" s="30"/>
      <c r="L584" s="12"/>
      <c r="M584" s="12"/>
      <c r="N584" s="12"/>
    </row>
    <row r="585" spans="2:14" ht="14.25" customHeight="1" x14ac:dyDescent="0.3">
      <c r="B585" s="1"/>
      <c r="C585" s="2"/>
      <c r="D585" s="1"/>
      <c r="I585" s="38"/>
      <c r="J585" s="38"/>
      <c r="K585" s="30"/>
      <c r="L585" s="12"/>
      <c r="M585" s="12"/>
      <c r="N585" s="12"/>
    </row>
    <row r="586" spans="2:14" ht="14.25" customHeight="1" x14ac:dyDescent="0.3">
      <c r="B586" s="1"/>
      <c r="C586" s="2"/>
      <c r="D586" s="1"/>
      <c r="I586" s="38"/>
      <c r="J586" s="38"/>
      <c r="K586" s="30"/>
      <c r="L586" s="12"/>
      <c r="M586" s="12"/>
      <c r="N586" s="12"/>
    </row>
    <row r="587" spans="2:14" ht="14.25" customHeight="1" x14ac:dyDescent="0.3">
      <c r="B587" s="1"/>
      <c r="C587" s="2"/>
      <c r="D587" s="1"/>
      <c r="I587" s="38"/>
      <c r="J587" s="38"/>
      <c r="K587" s="30"/>
      <c r="L587" s="12"/>
      <c r="M587" s="12"/>
      <c r="N587" s="12"/>
    </row>
    <row r="588" spans="2:14" ht="14.25" customHeight="1" x14ac:dyDescent="0.3">
      <c r="B588" s="1"/>
      <c r="C588" s="2"/>
      <c r="D588" s="1"/>
      <c r="I588" s="38"/>
      <c r="J588" s="38"/>
      <c r="K588" s="30"/>
      <c r="L588" s="12"/>
      <c r="M588" s="12"/>
      <c r="N588" s="12"/>
    </row>
    <row r="589" spans="2:14" ht="14.25" customHeight="1" x14ac:dyDescent="0.3">
      <c r="B589" s="1"/>
      <c r="C589" s="2"/>
      <c r="D589" s="1"/>
      <c r="I589" s="38"/>
      <c r="J589" s="38"/>
      <c r="K589" s="30"/>
      <c r="L589" s="12"/>
      <c r="M589" s="12"/>
      <c r="N589" s="12"/>
    </row>
    <row r="590" spans="2:14" ht="14.25" customHeight="1" x14ac:dyDescent="0.3">
      <c r="B590" s="1"/>
      <c r="C590" s="2"/>
      <c r="D590" s="1"/>
      <c r="I590" s="38"/>
      <c r="J590" s="38"/>
      <c r="K590" s="30"/>
      <c r="L590" s="12"/>
      <c r="M590" s="12"/>
      <c r="N590" s="12"/>
    </row>
    <row r="591" spans="2:14" ht="14.25" customHeight="1" x14ac:dyDescent="0.3">
      <c r="B591" s="1"/>
      <c r="C591" s="2"/>
      <c r="D591" s="1"/>
      <c r="I591" s="38"/>
      <c r="J591" s="38"/>
      <c r="K591" s="30"/>
      <c r="L591" s="12"/>
      <c r="M591" s="12"/>
      <c r="N591" s="12"/>
    </row>
    <row r="592" spans="2:14" ht="14.25" customHeight="1" x14ac:dyDescent="0.3">
      <c r="B592" s="1"/>
      <c r="C592" s="2"/>
      <c r="D592" s="1"/>
      <c r="I592" s="38"/>
      <c r="J592" s="38"/>
      <c r="K592" s="30"/>
      <c r="L592" s="12"/>
      <c r="M592" s="12"/>
      <c r="N592" s="12"/>
    </row>
    <row r="593" spans="2:14" ht="14.25" customHeight="1" x14ac:dyDescent="0.3">
      <c r="B593" s="1"/>
      <c r="C593" s="2"/>
      <c r="D593" s="1"/>
      <c r="I593" s="38"/>
      <c r="J593" s="38"/>
      <c r="K593" s="30"/>
      <c r="L593" s="12"/>
      <c r="M593" s="12"/>
      <c r="N593" s="12"/>
    </row>
    <row r="594" spans="2:14" ht="14.25" customHeight="1" x14ac:dyDescent="0.3">
      <c r="B594" s="1"/>
      <c r="C594" s="2"/>
      <c r="D594" s="1"/>
      <c r="I594" s="38"/>
      <c r="J594" s="38"/>
      <c r="K594" s="30"/>
      <c r="L594" s="12"/>
      <c r="M594" s="12"/>
      <c r="N594" s="12"/>
    </row>
    <row r="595" spans="2:14" ht="14.25" customHeight="1" x14ac:dyDescent="0.3">
      <c r="B595" s="1"/>
      <c r="C595" s="2"/>
      <c r="D595" s="1"/>
      <c r="I595" s="38"/>
      <c r="J595" s="38"/>
      <c r="K595" s="30"/>
      <c r="L595" s="12"/>
      <c r="M595" s="12"/>
      <c r="N595" s="12"/>
    </row>
    <row r="596" spans="2:14" ht="14.25" customHeight="1" x14ac:dyDescent="0.3">
      <c r="B596" s="1"/>
      <c r="C596" s="2"/>
      <c r="D596" s="1"/>
      <c r="I596" s="38"/>
      <c r="J596" s="38"/>
      <c r="K596" s="30"/>
      <c r="L596" s="12"/>
      <c r="M596" s="12"/>
      <c r="N596" s="12"/>
    </row>
    <row r="597" spans="2:14" ht="14.25" customHeight="1" x14ac:dyDescent="0.3">
      <c r="B597" s="1"/>
      <c r="C597" s="2"/>
      <c r="D597" s="1"/>
      <c r="I597" s="38"/>
      <c r="J597" s="38"/>
      <c r="K597" s="30"/>
      <c r="L597" s="12"/>
      <c r="M597" s="12"/>
      <c r="N597" s="12"/>
    </row>
    <row r="598" spans="2:14" ht="14.25" customHeight="1" x14ac:dyDescent="0.3">
      <c r="B598" s="1"/>
      <c r="C598" s="2"/>
      <c r="D598" s="1"/>
      <c r="I598" s="38"/>
      <c r="J598" s="38"/>
      <c r="K598" s="30"/>
      <c r="L598" s="12"/>
      <c r="M598" s="12"/>
      <c r="N598" s="12"/>
    </row>
    <row r="599" spans="2:14" ht="14.25" customHeight="1" x14ac:dyDescent="0.3">
      <c r="B599" s="1"/>
      <c r="C599" s="2"/>
      <c r="D599" s="1"/>
      <c r="I599" s="38"/>
      <c r="J599" s="38"/>
      <c r="K599" s="30"/>
      <c r="L599" s="12"/>
      <c r="M599" s="12"/>
      <c r="N599" s="12"/>
    </row>
    <row r="600" spans="2:14" ht="14.25" customHeight="1" x14ac:dyDescent="0.3">
      <c r="B600" s="1"/>
      <c r="C600" s="2"/>
      <c r="D600" s="1"/>
      <c r="I600" s="38"/>
      <c r="J600" s="38"/>
      <c r="K600" s="30"/>
      <c r="L600" s="12"/>
      <c r="M600" s="12"/>
      <c r="N600" s="12"/>
    </row>
    <row r="601" spans="2:14" ht="14.25" customHeight="1" x14ac:dyDescent="0.3">
      <c r="B601" s="1"/>
      <c r="C601" s="2"/>
      <c r="D601" s="1"/>
      <c r="I601" s="38"/>
      <c r="J601" s="38"/>
      <c r="K601" s="30"/>
      <c r="L601" s="12"/>
      <c r="M601" s="12"/>
      <c r="N601" s="12"/>
    </row>
    <row r="602" spans="2:14" ht="14.25" customHeight="1" x14ac:dyDescent="0.3">
      <c r="B602" s="1"/>
      <c r="C602" s="2"/>
      <c r="D602" s="1"/>
      <c r="I602" s="38"/>
      <c r="J602" s="38"/>
      <c r="K602" s="30"/>
      <c r="L602" s="12"/>
      <c r="M602" s="12"/>
      <c r="N602" s="12"/>
    </row>
    <row r="603" spans="2:14" ht="14.25" customHeight="1" x14ac:dyDescent="0.3">
      <c r="B603" s="1"/>
      <c r="C603" s="2"/>
      <c r="D603" s="1"/>
      <c r="I603" s="38"/>
      <c r="J603" s="38"/>
      <c r="K603" s="30"/>
      <c r="L603" s="12"/>
      <c r="M603" s="12"/>
      <c r="N603" s="12"/>
    </row>
    <row r="604" spans="2:14" ht="14.25" customHeight="1" x14ac:dyDescent="0.3">
      <c r="B604" s="1"/>
      <c r="C604" s="2"/>
      <c r="D604" s="1"/>
      <c r="I604" s="38"/>
      <c r="J604" s="38"/>
      <c r="K604" s="30"/>
      <c r="L604" s="12"/>
      <c r="M604" s="12"/>
      <c r="N604" s="12"/>
    </row>
    <row r="605" spans="2:14" ht="14.25" customHeight="1" x14ac:dyDescent="0.3">
      <c r="B605" s="1"/>
      <c r="C605" s="2"/>
      <c r="D605" s="1"/>
      <c r="I605" s="38"/>
      <c r="J605" s="38"/>
      <c r="K605" s="30"/>
      <c r="L605" s="12"/>
      <c r="M605" s="12"/>
      <c r="N605" s="12"/>
    </row>
    <row r="606" spans="2:14" ht="14.25" customHeight="1" x14ac:dyDescent="0.3">
      <c r="B606" s="1"/>
      <c r="C606" s="2"/>
      <c r="D606" s="1"/>
      <c r="I606" s="38"/>
      <c r="J606" s="38"/>
      <c r="K606" s="30"/>
      <c r="L606" s="12"/>
      <c r="M606" s="12"/>
      <c r="N606" s="12"/>
    </row>
    <row r="607" spans="2:14" ht="14.25" customHeight="1" x14ac:dyDescent="0.3">
      <c r="B607" s="1"/>
      <c r="C607" s="2"/>
      <c r="D607" s="1"/>
      <c r="I607" s="38"/>
      <c r="J607" s="38"/>
      <c r="K607" s="30"/>
      <c r="L607" s="12"/>
      <c r="M607" s="12"/>
      <c r="N607" s="12"/>
    </row>
    <row r="608" spans="2:14" ht="14.25" customHeight="1" x14ac:dyDescent="0.3">
      <c r="B608" s="1"/>
      <c r="C608" s="2"/>
      <c r="D608" s="1"/>
      <c r="I608" s="38"/>
      <c r="J608" s="38"/>
      <c r="K608" s="30"/>
      <c r="L608" s="12"/>
      <c r="M608" s="12"/>
      <c r="N608" s="12"/>
    </row>
    <row r="609" spans="2:14" ht="14.25" customHeight="1" x14ac:dyDescent="0.3">
      <c r="B609" s="1"/>
      <c r="C609" s="2"/>
      <c r="D609" s="1"/>
      <c r="I609" s="38"/>
      <c r="J609" s="38"/>
      <c r="K609" s="30"/>
      <c r="L609" s="12"/>
      <c r="M609" s="12"/>
      <c r="N609" s="12"/>
    </row>
    <row r="610" spans="2:14" ht="14.25" customHeight="1" x14ac:dyDescent="0.3">
      <c r="B610" s="1"/>
      <c r="C610" s="2"/>
      <c r="D610" s="1"/>
      <c r="I610" s="38"/>
      <c r="J610" s="38"/>
      <c r="K610" s="30"/>
      <c r="L610" s="12"/>
      <c r="M610" s="12"/>
      <c r="N610" s="12"/>
    </row>
    <row r="611" spans="2:14" ht="14.25" customHeight="1" x14ac:dyDescent="0.3">
      <c r="B611" s="1"/>
      <c r="C611" s="2"/>
      <c r="D611" s="1"/>
      <c r="I611" s="38"/>
      <c r="J611" s="38"/>
      <c r="K611" s="30"/>
      <c r="L611" s="12"/>
      <c r="M611" s="12"/>
      <c r="N611" s="12"/>
    </row>
    <row r="612" spans="2:14" ht="14.25" customHeight="1" x14ac:dyDescent="0.3">
      <c r="B612" s="1"/>
      <c r="C612" s="2"/>
      <c r="D612" s="1"/>
      <c r="I612" s="38"/>
      <c r="J612" s="38"/>
      <c r="K612" s="30"/>
      <c r="L612" s="12"/>
      <c r="M612" s="12"/>
      <c r="N612" s="12"/>
    </row>
    <row r="613" spans="2:14" ht="14.25" customHeight="1" x14ac:dyDescent="0.3">
      <c r="B613" s="1"/>
      <c r="C613" s="2"/>
      <c r="D613" s="1"/>
      <c r="I613" s="38"/>
      <c r="J613" s="38"/>
      <c r="K613" s="30"/>
      <c r="L613" s="12"/>
      <c r="M613" s="12"/>
      <c r="N613" s="12"/>
    </row>
    <row r="614" spans="2:14" ht="14.25" customHeight="1" x14ac:dyDescent="0.3">
      <c r="B614" s="1"/>
      <c r="C614" s="2"/>
      <c r="D614" s="1"/>
      <c r="I614" s="38"/>
      <c r="J614" s="38"/>
      <c r="K614" s="30"/>
      <c r="L614" s="12"/>
      <c r="M614" s="12"/>
      <c r="N614" s="12"/>
    </row>
    <row r="615" spans="2:14" ht="14.25" customHeight="1" x14ac:dyDescent="0.3">
      <c r="B615" s="1"/>
      <c r="C615" s="2"/>
      <c r="D615" s="1"/>
      <c r="I615" s="38"/>
      <c r="J615" s="38"/>
      <c r="K615" s="30"/>
      <c r="L615" s="12"/>
      <c r="M615" s="12"/>
      <c r="N615" s="12"/>
    </row>
    <row r="616" spans="2:14" ht="14.25" customHeight="1" x14ac:dyDescent="0.3">
      <c r="B616" s="1"/>
      <c r="C616" s="2"/>
      <c r="D616" s="1"/>
      <c r="I616" s="38"/>
      <c r="J616" s="38"/>
      <c r="K616" s="30"/>
      <c r="L616" s="12"/>
      <c r="M616" s="12"/>
      <c r="N616" s="12"/>
    </row>
    <row r="617" spans="2:14" ht="14.25" customHeight="1" x14ac:dyDescent="0.3">
      <c r="B617" s="1"/>
      <c r="C617" s="2"/>
      <c r="D617" s="1"/>
      <c r="I617" s="38"/>
      <c r="J617" s="38"/>
      <c r="K617" s="30"/>
      <c r="L617" s="12"/>
      <c r="M617" s="12"/>
      <c r="N617" s="12"/>
    </row>
    <row r="618" spans="2:14" ht="14.25" customHeight="1" x14ac:dyDescent="0.3">
      <c r="B618" s="1"/>
      <c r="C618" s="2"/>
      <c r="D618" s="1"/>
      <c r="I618" s="38"/>
      <c r="J618" s="38"/>
      <c r="K618" s="30"/>
      <c r="L618" s="12"/>
      <c r="M618" s="12"/>
      <c r="N618" s="12"/>
    </row>
    <row r="619" spans="2:14" ht="14.25" customHeight="1" x14ac:dyDescent="0.3">
      <c r="B619" s="1"/>
      <c r="C619" s="2"/>
      <c r="D619" s="1"/>
      <c r="I619" s="38"/>
      <c r="J619" s="38"/>
      <c r="K619" s="30"/>
      <c r="L619" s="12"/>
      <c r="M619" s="12"/>
      <c r="N619" s="12"/>
    </row>
    <row r="620" spans="2:14" ht="14.25" customHeight="1" x14ac:dyDescent="0.3">
      <c r="B620" s="1"/>
      <c r="C620" s="2"/>
      <c r="D620" s="1"/>
      <c r="I620" s="38"/>
      <c r="J620" s="38"/>
      <c r="K620" s="30"/>
      <c r="L620" s="12"/>
      <c r="M620" s="12"/>
      <c r="N620" s="12"/>
    </row>
    <row r="621" spans="2:14" ht="14.25" customHeight="1" x14ac:dyDescent="0.3">
      <c r="B621" s="1"/>
      <c r="C621" s="2"/>
      <c r="D621" s="1"/>
      <c r="I621" s="38"/>
      <c r="J621" s="38"/>
      <c r="K621" s="30"/>
      <c r="L621" s="12"/>
      <c r="M621" s="12"/>
      <c r="N621" s="12"/>
    </row>
    <row r="622" spans="2:14" ht="14.25" customHeight="1" x14ac:dyDescent="0.3">
      <c r="B622" s="1"/>
      <c r="C622" s="2"/>
      <c r="D622" s="1"/>
      <c r="I622" s="38"/>
      <c r="J622" s="38"/>
      <c r="K622" s="30"/>
      <c r="L622" s="12"/>
      <c r="M622" s="12"/>
      <c r="N622" s="12"/>
    </row>
    <row r="623" spans="2:14" ht="14.25" customHeight="1" x14ac:dyDescent="0.3">
      <c r="B623" s="1"/>
      <c r="C623" s="2"/>
      <c r="D623" s="1"/>
      <c r="I623" s="38"/>
      <c r="J623" s="38"/>
      <c r="K623" s="30"/>
      <c r="L623" s="12"/>
      <c r="M623" s="12"/>
      <c r="N623" s="12"/>
    </row>
    <row r="624" spans="2:14" ht="14.25" customHeight="1" x14ac:dyDescent="0.3">
      <c r="B624" s="1"/>
      <c r="C624" s="2"/>
      <c r="D624" s="1"/>
      <c r="I624" s="38"/>
      <c r="J624" s="38"/>
      <c r="K624" s="30"/>
      <c r="L624" s="12"/>
      <c r="M624" s="12"/>
      <c r="N624" s="12"/>
    </row>
    <row r="625" spans="2:14" ht="14.25" customHeight="1" x14ac:dyDescent="0.3">
      <c r="B625" s="1"/>
      <c r="C625" s="2"/>
      <c r="D625" s="1"/>
      <c r="I625" s="38"/>
      <c r="J625" s="38"/>
      <c r="K625" s="30"/>
      <c r="L625" s="12"/>
      <c r="M625" s="12"/>
      <c r="N625" s="12"/>
    </row>
    <row r="626" spans="2:14" ht="14.25" customHeight="1" x14ac:dyDescent="0.3">
      <c r="B626" s="1"/>
      <c r="C626" s="2"/>
      <c r="D626" s="1"/>
      <c r="I626" s="38"/>
      <c r="J626" s="38"/>
      <c r="K626" s="30"/>
      <c r="L626" s="12"/>
      <c r="M626" s="12"/>
      <c r="N626" s="12"/>
    </row>
    <row r="627" spans="2:14" ht="14.25" customHeight="1" x14ac:dyDescent="0.3">
      <c r="B627" s="1"/>
      <c r="C627" s="2"/>
      <c r="D627" s="1"/>
      <c r="I627" s="38"/>
      <c r="J627" s="38"/>
      <c r="K627" s="30"/>
      <c r="L627" s="12"/>
      <c r="M627" s="12"/>
      <c r="N627" s="12"/>
    </row>
    <row r="628" spans="2:14" ht="14.25" customHeight="1" x14ac:dyDescent="0.3">
      <c r="B628" s="1"/>
      <c r="C628" s="2"/>
      <c r="D628" s="1"/>
      <c r="I628" s="38"/>
      <c r="J628" s="38"/>
      <c r="K628" s="30"/>
      <c r="L628" s="12"/>
      <c r="M628" s="12"/>
      <c r="N628" s="12"/>
    </row>
    <row r="629" spans="2:14" ht="14.25" customHeight="1" x14ac:dyDescent="0.3">
      <c r="B629" s="1"/>
      <c r="C629" s="2"/>
      <c r="D629" s="1"/>
      <c r="I629" s="38"/>
      <c r="J629" s="38"/>
      <c r="K629" s="30"/>
      <c r="L629" s="12"/>
      <c r="M629" s="12"/>
      <c r="N629" s="12"/>
    </row>
    <row r="630" spans="2:14" ht="14.25" customHeight="1" x14ac:dyDescent="0.3">
      <c r="B630" s="1"/>
      <c r="C630" s="2"/>
      <c r="D630" s="1"/>
      <c r="I630" s="38"/>
      <c r="J630" s="38"/>
      <c r="K630" s="30"/>
      <c r="L630" s="12"/>
      <c r="M630" s="12"/>
      <c r="N630" s="12"/>
    </row>
    <row r="631" spans="2:14" ht="14.25" customHeight="1" x14ac:dyDescent="0.3">
      <c r="B631" s="1"/>
      <c r="C631" s="2"/>
      <c r="D631" s="1"/>
      <c r="I631" s="38"/>
      <c r="J631" s="38"/>
      <c r="K631" s="30"/>
      <c r="L631" s="12"/>
      <c r="M631" s="12"/>
      <c r="N631" s="12"/>
    </row>
    <row r="632" spans="2:14" ht="14.25" customHeight="1" x14ac:dyDescent="0.3">
      <c r="B632" s="1"/>
      <c r="C632" s="2"/>
      <c r="D632" s="1"/>
      <c r="I632" s="38"/>
      <c r="J632" s="38"/>
      <c r="K632" s="30"/>
      <c r="L632" s="12"/>
      <c r="M632" s="12"/>
      <c r="N632" s="12"/>
    </row>
    <row r="633" spans="2:14" ht="14.25" customHeight="1" x14ac:dyDescent="0.3">
      <c r="B633" s="1"/>
      <c r="C633" s="2"/>
      <c r="D633" s="1"/>
      <c r="I633" s="38"/>
      <c r="J633" s="38"/>
      <c r="K633" s="30"/>
      <c r="L633" s="12"/>
      <c r="M633" s="12"/>
      <c r="N633" s="12"/>
    </row>
    <row r="634" spans="2:14" ht="14.25" customHeight="1" x14ac:dyDescent="0.3">
      <c r="B634" s="1"/>
      <c r="C634" s="2"/>
      <c r="D634" s="1"/>
      <c r="I634" s="38"/>
      <c r="J634" s="38"/>
      <c r="K634" s="30"/>
      <c r="L634" s="12"/>
      <c r="M634" s="12"/>
      <c r="N634" s="12"/>
    </row>
    <row r="635" spans="2:14" ht="14.25" customHeight="1" x14ac:dyDescent="0.3">
      <c r="B635" s="1"/>
      <c r="C635" s="2"/>
      <c r="D635" s="1"/>
      <c r="I635" s="38"/>
      <c r="J635" s="38"/>
      <c r="K635" s="30"/>
      <c r="L635" s="12"/>
      <c r="M635" s="12"/>
      <c r="N635" s="12"/>
    </row>
    <row r="636" spans="2:14" ht="14.25" customHeight="1" x14ac:dyDescent="0.3">
      <c r="B636" s="1"/>
      <c r="C636" s="2"/>
      <c r="D636" s="1"/>
      <c r="I636" s="38"/>
      <c r="J636" s="38"/>
      <c r="K636" s="30"/>
      <c r="L636" s="12"/>
      <c r="M636" s="12"/>
      <c r="N636" s="12"/>
    </row>
    <row r="637" spans="2:14" ht="14.25" customHeight="1" x14ac:dyDescent="0.3">
      <c r="B637" s="1"/>
      <c r="C637" s="2"/>
      <c r="D637" s="1"/>
      <c r="I637" s="38"/>
      <c r="J637" s="38"/>
      <c r="K637" s="30"/>
      <c r="L637" s="12"/>
      <c r="M637" s="12"/>
      <c r="N637" s="12"/>
    </row>
    <row r="638" spans="2:14" ht="14.25" customHeight="1" x14ac:dyDescent="0.3">
      <c r="B638" s="1"/>
      <c r="C638" s="2"/>
      <c r="D638" s="1"/>
      <c r="I638" s="38"/>
      <c r="J638" s="38"/>
      <c r="K638" s="30"/>
      <c r="L638" s="12"/>
      <c r="M638" s="12"/>
      <c r="N638" s="12"/>
    </row>
    <row r="639" spans="2:14" ht="14.25" customHeight="1" x14ac:dyDescent="0.3">
      <c r="B639" s="1"/>
      <c r="C639" s="2"/>
      <c r="D639" s="1"/>
      <c r="I639" s="38"/>
      <c r="J639" s="38"/>
      <c r="K639" s="30"/>
      <c r="L639" s="12"/>
      <c r="M639" s="12"/>
      <c r="N639" s="12"/>
    </row>
    <row r="640" spans="2:14" ht="14.25" customHeight="1" x14ac:dyDescent="0.3">
      <c r="B640" s="1"/>
      <c r="C640" s="2"/>
      <c r="D640" s="1"/>
      <c r="I640" s="38"/>
      <c r="J640" s="38"/>
      <c r="K640" s="30"/>
      <c r="L640" s="12"/>
      <c r="M640" s="12"/>
      <c r="N640" s="12"/>
    </row>
    <row r="641" spans="2:14" ht="14.25" customHeight="1" x14ac:dyDescent="0.3">
      <c r="B641" s="1"/>
      <c r="C641" s="2"/>
      <c r="D641" s="1"/>
      <c r="I641" s="38"/>
      <c r="J641" s="38"/>
      <c r="K641" s="30"/>
      <c r="L641" s="12"/>
      <c r="M641" s="12"/>
      <c r="N641" s="12"/>
    </row>
    <row r="642" spans="2:14" ht="14.25" customHeight="1" x14ac:dyDescent="0.3">
      <c r="B642" s="1"/>
      <c r="C642" s="2"/>
      <c r="D642" s="1"/>
      <c r="I642" s="38"/>
      <c r="J642" s="38"/>
      <c r="K642" s="30"/>
      <c r="L642" s="12"/>
      <c r="M642" s="12"/>
      <c r="N642" s="12"/>
    </row>
    <row r="643" spans="2:14" ht="14.25" customHeight="1" x14ac:dyDescent="0.3">
      <c r="B643" s="1"/>
      <c r="C643" s="2"/>
      <c r="D643" s="1"/>
      <c r="I643" s="38"/>
      <c r="J643" s="38"/>
      <c r="K643" s="30"/>
      <c r="L643" s="12"/>
      <c r="M643" s="12"/>
      <c r="N643" s="12"/>
    </row>
    <row r="644" spans="2:14" ht="14.25" customHeight="1" x14ac:dyDescent="0.3">
      <c r="B644" s="1"/>
      <c r="C644" s="2"/>
      <c r="D644" s="1"/>
      <c r="I644" s="38"/>
      <c r="J644" s="38"/>
      <c r="K644" s="30"/>
      <c r="L644" s="12"/>
      <c r="M644" s="12"/>
      <c r="N644" s="12"/>
    </row>
    <row r="645" spans="2:14" ht="14.25" customHeight="1" x14ac:dyDescent="0.3">
      <c r="B645" s="1"/>
      <c r="C645" s="2"/>
      <c r="D645" s="1"/>
      <c r="I645" s="38"/>
      <c r="J645" s="38"/>
      <c r="K645" s="30"/>
      <c r="L645" s="12"/>
      <c r="M645" s="12"/>
      <c r="N645" s="12"/>
    </row>
    <row r="646" spans="2:14" ht="14.25" customHeight="1" x14ac:dyDescent="0.3">
      <c r="B646" s="1"/>
      <c r="C646" s="2"/>
      <c r="D646" s="1"/>
      <c r="I646" s="38"/>
      <c r="J646" s="38"/>
      <c r="K646" s="30"/>
      <c r="L646" s="12"/>
      <c r="M646" s="12"/>
      <c r="N646" s="12"/>
    </row>
    <row r="647" spans="2:14" ht="14.25" customHeight="1" x14ac:dyDescent="0.3">
      <c r="B647" s="1"/>
      <c r="C647" s="2"/>
      <c r="D647" s="1"/>
      <c r="I647" s="38"/>
      <c r="J647" s="38"/>
      <c r="K647" s="30"/>
      <c r="L647" s="12"/>
      <c r="M647" s="12"/>
      <c r="N647" s="12"/>
    </row>
    <row r="648" spans="2:14" ht="14.25" customHeight="1" x14ac:dyDescent="0.3">
      <c r="B648" s="1"/>
      <c r="C648" s="2"/>
      <c r="D648" s="1"/>
      <c r="I648" s="38"/>
      <c r="J648" s="38"/>
      <c r="K648" s="30"/>
      <c r="L648" s="12"/>
      <c r="M648" s="12"/>
      <c r="N648" s="12"/>
    </row>
    <row r="649" spans="2:14" ht="14.25" customHeight="1" x14ac:dyDescent="0.3">
      <c r="B649" s="1"/>
      <c r="C649" s="2"/>
      <c r="D649" s="1"/>
      <c r="I649" s="38"/>
      <c r="J649" s="38"/>
      <c r="K649" s="30"/>
      <c r="L649" s="12"/>
      <c r="M649" s="12"/>
      <c r="N649" s="12"/>
    </row>
    <row r="650" spans="2:14" ht="14.25" customHeight="1" x14ac:dyDescent="0.3">
      <c r="B650" s="1"/>
      <c r="C650" s="2"/>
      <c r="D650" s="1"/>
      <c r="I650" s="38"/>
      <c r="J650" s="38"/>
      <c r="K650" s="30"/>
      <c r="L650" s="12"/>
      <c r="M650" s="12"/>
      <c r="N650" s="12"/>
    </row>
    <row r="651" spans="2:14" ht="14.25" customHeight="1" x14ac:dyDescent="0.3">
      <c r="B651" s="1"/>
      <c r="C651" s="2"/>
      <c r="D651" s="1"/>
      <c r="I651" s="38"/>
      <c r="J651" s="38"/>
      <c r="K651" s="30"/>
      <c r="L651" s="12"/>
      <c r="M651" s="12"/>
      <c r="N651" s="12"/>
    </row>
    <row r="652" spans="2:14" ht="14.25" customHeight="1" x14ac:dyDescent="0.3">
      <c r="B652" s="1"/>
      <c r="C652" s="2"/>
      <c r="D652" s="1"/>
      <c r="I652" s="38"/>
      <c r="J652" s="38"/>
      <c r="K652" s="30"/>
      <c r="L652" s="12"/>
      <c r="M652" s="12"/>
      <c r="N652" s="12"/>
    </row>
    <row r="653" spans="2:14" ht="14.25" customHeight="1" x14ac:dyDescent="0.3">
      <c r="B653" s="1"/>
      <c r="C653" s="2"/>
      <c r="D653" s="1"/>
      <c r="I653" s="38"/>
      <c r="J653" s="38"/>
      <c r="K653" s="30"/>
      <c r="L653" s="12"/>
      <c r="M653" s="12"/>
      <c r="N653" s="12"/>
    </row>
    <row r="654" spans="2:14" ht="14.25" customHeight="1" x14ac:dyDescent="0.3">
      <c r="B654" s="1"/>
      <c r="C654" s="2"/>
      <c r="D654" s="1"/>
      <c r="I654" s="38"/>
      <c r="J654" s="38"/>
      <c r="K654" s="30"/>
      <c r="L654" s="12"/>
      <c r="M654" s="12"/>
      <c r="N654" s="12"/>
    </row>
    <row r="655" spans="2:14" ht="14.25" customHeight="1" x14ac:dyDescent="0.3">
      <c r="B655" s="1"/>
      <c r="C655" s="2"/>
      <c r="D655" s="1"/>
      <c r="I655" s="38"/>
      <c r="J655" s="38"/>
      <c r="K655" s="30"/>
      <c r="L655" s="12"/>
      <c r="M655" s="12"/>
      <c r="N655" s="12"/>
    </row>
    <row r="656" spans="2:14" ht="14.25" customHeight="1" x14ac:dyDescent="0.3">
      <c r="B656" s="1"/>
      <c r="C656" s="2"/>
      <c r="D656" s="1"/>
      <c r="I656" s="38"/>
      <c r="J656" s="38"/>
      <c r="K656" s="30"/>
      <c r="L656" s="12"/>
      <c r="M656" s="12"/>
      <c r="N656" s="12"/>
    </row>
    <row r="657" spans="2:14" ht="14.25" customHeight="1" x14ac:dyDescent="0.3">
      <c r="B657" s="1"/>
      <c r="C657" s="2"/>
      <c r="D657" s="1"/>
      <c r="I657" s="38"/>
      <c r="J657" s="38"/>
      <c r="K657" s="30"/>
      <c r="L657" s="12"/>
      <c r="M657" s="12"/>
      <c r="N657" s="12"/>
    </row>
    <row r="658" spans="2:14" ht="14.25" customHeight="1" x14ac:dyDescent="0.3">
      <c r="B658" s="1"/>
      <c r="C658" s="2"/>
      <c r="D658" s="1"/>
      <c r="I658" s="38"/>
      <c r="J658" s="38"/>
      <c r="K658" s="30"/>
      <c r="L658" s="12"/>
      <c r="M658" s="12"/>
      <c r="N658" s="12"/>
    </row>
    <row r="659" spans="2:14" ht="14.25" customHeight="1" x14ac:dyDescent="0.3">
      <c r="B659" s="1"/>
      <c r="C659" s="2"/>
      <c r="D659" s="1"/>
      <c r="I659" s="38"/>
      <c r="J659" s="38"/>
      <c r="K659" s="30"/>
      <c r="L659" s="12"/>
      <c r="M659" s="12"/>
      <c r="N659" s="12"/>
    </row>
    <row r="660" spans="2:14" ht="14.25" customHeight="1" x14ac:dyDescent="0.3">
      <c r="B660" s="1"/>
      <c r="C660" s="2"/>
      <c r="D660" s="1"/>
      <c r="I660" s="38"/>
      <c r="J660" s="38"/>
      <c r="K660" s="30"/>
      <c r="L660" s="12"/>
      <c r="M660" s="12"/>
      <c r="N660" s="12"/>
    </row>
    <row r="661" spans="2:14" ht="14.25" customHeight="1" x14ac:dyDescent="0.3">
      <c r="B661" s="1"/>
      <c r="C661" s="2"/>
      <c r="D661" s="1"/>
      <c r="I661" s="38"/>
      <c r="J661" s="38"/>
      <c r="K661" s="30"/>
      <c r="L661" s="12"/>
      <c r="M661" s="12"/>
      <c r="N661" s="12"/>
    </row>
    <row r="662" spans="2:14" ht="14.25" customHeight="1" x14ac:dyDescent="0.3">
      <c r="B662" s="1"/>
      <c r="C662" s="2"/>
      <c r="D662" s="1"/>
      <c r="I662" s="38"/>
      <c r="J662" s="38"/>
      <c r="K662" s="30"/>
      <c r="L662" s="12"/>
      <c r="M662" s="12"/>
      <c r="N662" s="12"/>
    </row>
    <row r="663" spans="2:14" ht="14.25" customHeight="1" x14ac:dyDescent="0.3">
      <c r="B663" s="1"/>
      <c r="C663" s="2"/>
      <c r="D663" s="1"/>
      <c r="I663" s="38"/>
      <c r="J663" s="38"/>
      <c r="K663" s="30"/>
      <c r="L663" s="12"/>
      <c r="M663" s="12"/>
      <c r="N663" s="12"/>
    </row>
    <row r="664" spans="2:14" ht="14.25" customHeight="1" x14ac:dyDescent="0.3">
      <c r="B664" s="1"/>
      <c r="C664" s="2"/>
      <c r="D664" s="1"/>
      <c r="I664" s="38"/>
      <c r="J664" s="38"/>
      <c r="K664" s="30"/>
      <c r="L664" s="12"/>
      <c r="M664" s="12"/>
      <c r="N664" s="12"/>
    </row>
    <row r="665" spans="2:14" ht="14.25" customHeight="1" x14ac:dyDescent="0.3">
      <c r="B665" s="1"/>
      <c r="C665" s="2"/>
      <c r="D665" s="1"/>
      <c r="I665" s="38"/>
      <c r="J665" s="38"/>
      <c r="K665" s="30"/>
      <c r="L665" s="12"/>
      <c r="M665" s="12"/>
      <c r="N665" s="12"/>
    </row>
    <row r="666" spans="2:14" ht="14.25" customHeight="1" x14ac:dyDescent="0.3">
      <c r="B666" s="1"/>
      <c r="C666" s="2"/>
      <c r="D666" s="1"/>
      <c r="I666" s="38"/>
      <c r="J666" s="38"/>
      <c r="K666" s="30"/>
      <c r="L666" s="12"/>
      <c r="M666" s="12"/>
      <c r="N666" s="12"/>
    </row>
    <row r="667" spans="2:14" ht="14.25" customHeight="1" x14ac:dyDescent="0.3">
      <c r="B667" s="1"/>
      <c r="C667" s="2"/>
      <c r="D667" s="1"/>
      <c r="I667" s="38"/>
      <c r="J667" s="38"/>
      <c r="K667" s="30"/>
      <c r="L667" s="12"/>
      <c r="M667" s="12"/>
      <c r="N667" s="12"/>
    </row>
    <row r="668" spans="2:14" ht="14.25" customHeight="1" x14ac:dyDescent="0.3">
      <c r="B668" s="1"/>
      <c r="C668" s="2"/>
      <c r="D668" s="1"/>
      <c r="I668" s="38"/>
      <c r="J668" s="38"/>
      <c r="K668" s="30"/>
      <c r="L668" s="12"/>
      <c r="M668" s="12"/>
      <c r="N668" s="12"/>
    </row>
    <row r="669" spans="2:14" ht="14.25" customHeight="1" x14ac:dyDescent="0.3">
      <c r="B669" s="1"/>
      <c r="C669" s="2"/>
      <c r="D669" s="1"/>
      <c r="I669" s="38"/>
      <c r="J669" s="38"/>
      <c r="K669" s="30"/>
      <c r="L669" s="12"/>
      <c r="M669" s="12"/>
      <c r="N669" s="12"/>
    </row>
    <row r="670" spans="2:14" ht="14.25" customHeight="1" x14ac:dyDescent="0.3">
      <c r="B670" s="1"/>
      <c r="C670" s="2"/>
      <c r="D670" s="1"/>
      <c r="I670" s="38"/>
      <c r="J670" s="38"/>
      <c r="K670" s="30"/>
      <c r="L670" s="12"/>
      <c r="M670" s="12"/>
      <c r="N670" s="12"/>
    </row>
    <row r="671" spans="2:14" ht="14.25" customHeight="1" x14ac:dyDescent="0.3">
      <c r="B671" s="1"/>
      <c r="C671" s="2"/>
      <c r="D671" s="1"/>
      <c r="I671" s="38"/>
      <c r="J671" s="38"/>
      <c r="K671" s="30"/>
      <c r="L671" s="12"/>
      <c r="M671" s="12"/>
      <c r="N671" s="12"/>
    </row>
    <row r="672" spans="2:14" ht="14.25" customHeight="1" x14ac:dyDescent="0.3">
      <c r="B672" s="1"/>
      <c r="C672" s="2"/>
      <c r="D672" s="1"/>
      <c r="I672" s="38"/>
      <c r="J672" s="38"/>
      <c r="K672" s="30"/>
      <c r="L672" s="12"/>
      <c r="M672" s="12"/>
      <c r="N672" s="12"/>
    </row>
    <row r="673" spans="2:14" ht="14.25" customHeight="1" x14ac:dyDescent="0.3">
      <c r="B673" s="1"/>
      <c r="C673" s="2"/>
      <c r="D673" s="1"/>
      <c r="I673" s="38"/>
      <c r="J673" s="38"/>
      <c r="K673" s="30"/>
      <c r="L673" s="12"/>
      <c r="M673" s="12"/>
      <c r="N673" s="12"/>
    </row>
    <row r="674" spans="2:14" ht="14.25" customHeight="1" x14ac:dyDescent="0.3">
      <c r="B674" s="1"/>
      <c r="C674" s="2"/>
      <c r="D674" s="1"/>
      <c r="I674" s="38"/>
      <c r="J674" s="38"/>
      <c r="K674" s="30"/>
      <c r="L674" s="12"/>
      <c r="M674" s="12"/>
      <c r="N674" s="12"/>
    </row>
    <row r="675" spans="2:14" ht="14.25" customHeight="1" x14ac:dyDescent="0.3">
      <c r="B675" s="1"/>
      <c r="C675" s="2"/>
      <c r="D675" s="1"/>
      <c r="I675" s="38"/>
      <c r="J675" s="38"/>
      <c r="K675" s="30"/>
      <c r="L675" s="12"/>
      <c r="M675" s="12"/>
      <c r="N675" s="12"/>
    </row>
    <row r="676" spans="2:14" ht="14.25" customHeight="1" x14ac:dyDescent="0.3">
      <c r="B676" s="1"/>
      <c r="C676" s="2"/>
      <c r="D676" s="1"/>
      <c r="I676" s="38"/>
      <c r="J676" s="38"/>
      <c r="K676" s="30"/>
      <c r="L676" s="12"/>
      <c r="M676" s="12"/>
      <c r="N676" s="12"/>
    </row>
    <row r="677" spans="2:14" ht="14.25" customHeight="1" x14ac:dyDescent="0.3">
      <c r="B677" s="1"/>
      <c r="C677" s="2"/>
      <c r="D677" s="1"/>
      <c r="I677" s="38"/>
      <c r="J677" s="38"/>
      <c r="K677" s="30"/>
      <c r="L677" s="12"/>
      <c r="M677" s="12"/>
      <c r="N677" s="12"/>
    </row>
    <row r="678" spans="2:14" ht="14.25" customHeight="1" x14ac:dyDescent="0.3">
      <c r="B678" s="1"/>
      <c r="C678" s="2"/>
      <c r="D678" s="1"/>
      <c r="I678" s="38"/>
      <c r="J678" s="38"/>
      <c r="K678" s="30"/>
      <c r="L678" s="12"/>
      <c r="M678" s="12"/>
      <c r="N678" s="12"/>
    </row>
    <row r="679" spans="2:14" ht="14.25" customHeight="1" x14ac:dyDescent="0.3">
      <c r="B679" s="1"/>
      <c r="C679" s="2"/>
      <c r="D679" s="1"/>
      <c r="I679" s="38"/>
      <c r="J679" s="38"/>
      <c r="K679" s="30"/>
      <c r="L679" s="12"/>
      <c r="M679" s="12"/>
      <c r="N679" s="12"/>
    </row>
    <row r="680" spans="2:14" ht="14.25" customHeight="1" x14ac:dyDescent="0.3">
      <c r="B680" s="1"/>
      <c r="C680" s="2"/>
      <c r="D680" s="1"/>
      <c r="I680" s="38"/>
      <c r="J680" s="38"/>
      <c r="K680" s="30"/>
      <c r="L680" s="12"/>
      <c r="M680" s="12"/>
      <c r="N680" s="12"/>
    </row>
    <row r="681" spans="2:14" ht="14.25" customHeight="1" x14ac:dyDescent="0.3">
      <c r="B681" s="1"/>
      <c r="C681" s="2"/>
      <c r="D681" s="1"/>
      <c r="I681" s="38"/>
      <c r="J681" s="38"/>
      <c r="K681" s="30"/>
      <c r="L681" s="12"/>
      <c r="M681" s="12"/>
      <c r="N681" s="12"/>
    </row>
    <row r="682" spans="2:14" ht="14.25" customHeight="1" x14ac:dyDescent="0.3">
      <c r="B682" s="1"/>
      <c r="C682" s="2"/>
      <c r="D682" s="1"/>
      <c r="I682" s="38"/>
      <c r="J682" s="38"/>
      <c r="K682" s="30"/>
      <c r="L682" s="12"/>
      <c r="M682" s="12"/>
      <c r="N682" s="12"/>
    </row>
    <row r="683" spans="2:14" ht="14.25" customHeight="1" x14ac:dyDescent="0.3">
      <c r="B683" s="1"/>
      <c r="C683" s="2"/>
      <c r="D683" s="1"/>
      <c r="I683" s="38"/>
      <c r="J683" s="38"/>
      <c r="K683" s="30"/>
      <c r="L683" s="12"/>
      <c r="M683" s="12"/>
      <c r="N683" s="12"/>
    </row>
    <row r="684" spans="2:14" ht="14.25" customHeight="1" x14ac:dyDescent="0.3">
      <c r="B684" s="1"/>
      <c r="C684" s="2"/>
      <c r="D684" s="1"/>
      <c r="I684" s="38"/>
      <c r="J684" s="38"/>
      <c r="K684" s="30"/>
      <c r="L684" s="12"/>
      <c r="M684" s="12"/>
      <c r="N684" s="12"/>
    </row>
    <row r="685" spans="2:14" ht="14.25" customHeight="1" x14ac:dyDescent="0.3">
      <c r="B685" s="1"/>
      <c r="C685" s="2"/>
      <c r="D685" s="1"/>
      <c r="I685" s="38"/>
      <c r="J685" s="38"/>
      <c r="K685" s="30"/>
      <c r="L685" s="12"/>
      <c r="M685" s="12"/>
      <c r="N685" s="12"/>
    </row>
    <row r="686" spans="2:14" ht="14.25" customHeight="1" x14ac:dyDescent="0.3">
      <c r="B686" s="1"/>
      <c r="C686" s="2"/>
      <c r="D686" s="1"/>
      <c r="I686" s="38"/>
      <c r="J686" s="38"/>
      <c r="K686" s="30"/>
      <c r="L686" s="12"/>
      <c r="M686" s="12"/>
      <c r="N686" s="12"/>
    </row>
    <row r="687" spans="2:14" ht="14.25" customHeight="1" x14ac:dyDescent="0.3">
      <c r="B687" s="1"/>
      <c r="C687" s="2"/>
      <c r="D687" s="1"/>
      <c r="I687" s="38"/>
      <c r="J687" s="38"/>
      <c r="K687" s="30"/>
      <c r="L687" s="12"/>
      <c r="M687" s="12"/>
      <c r="N687" s="12"/>
    </row>
    <row r="688" spans="2:14" ht="14.25" customHeight="1" x14ac:dyDescent="0.3">
      <c r="B688" s="1"/>
      <c r="C688" s="2"/>
      <c r="D688" s="1"/>
      <c r="I688" s="38"/>
      <c r="J688" s="38"/>
      <c r="K688" s="30"/>
      <c r="L688" s="12"/>
      <c r="M688" s="12"/>
      <c r="N688" s="12"/>
    </row>
    <row r="689" spans="2:14" ht="14.25" customHeight="1" x14ac:dyDescent="0.3">
      <c r="B689" s="1"/>
      <c r="C689" s="2"/>
      <c r="D689" s="1"/>
      <c r="I689" s="38"/>
      <c r="J689" s="38"/>
      <c r="K689" s="30"/>
      <c r="L689" s="12"/>
      <c r="M689" s="12"/>
      <c r="N689" s="12"/>
    </row>
    <row r="690" spans="2:14" ht="14.25" customHeight="1" x14ac:dyDescent="0.3">
      <c r="B690" s="1"/>
      <c r="C690" s="2"/>
      <c r="D690" s="1"/>
      <c r="I690" s="38"/>
      <c r="J690" s="38"/>
      <c r="K690" s="30"/>
      <c r="L690" s="12"/>
      <c r="M690" s="12"/>
      <c r="N690" s="12"/>
    </row>
    <row r="691" spans="2:14" ht="14.25" customHeight="1" x14ac:dyDescent="0.3">
      <c r="B691" s="1"/>
      <c r="C691" s="2"/>
      <c r="D691" s="1"/>
      <c r="I691" s="38"/>
      <c r="J691" s="38"/>
      <c r="K691" s="30"/>
      <c r="L691" s="12"/>
      <c r="M691" s="12"/>
      <c r="N691" s="12"/>
    </row>
    <row r="692" spans="2:14" ht="14.25" customHeight="1" x14ac:dyDescent="0.3">
      <c r="B692" s="1"/>
      <c r="C692" s="2"/>
      <c r="D692" s="1"/>
      <c r="I692" s="38"/>
      <c r="J692" s="38"/>
      <c r="K692" s="30"/>
      <c r="L692" s="12"/>
      <c r="M692" s="12"/>
      <c r="N692" s="12"/>
    </row>
    <row r="693" spans="2:14" ht="14.25" customHeight="1" x14ac:dyDescent="0.3">
      <c r="B693" s="1"/>
      <c r="C693" s="2"/>
      <c r="D693" s="1"/>
      <c r="I693" s="38"/>
      <c r="J693" s="38"/>
      <c r="K693" s="30"/>
      <c r="L693" s="12"/>
      <c r="M693" s="12"/>
      <c r="N693" s="12"/>
    </row>
    <row r="694" spans="2:14" ht="14.25" customHeight="1" x14ac:dyDescent="0.3">
      <c r="B694" s="1"/>
      <c r="C694" s="2"/>
      <c r="D694" s="1"/>
      <c r="I694" s="38"/>
      <c r="J694" s="38"/>
      <c r="K694" s="30"/>
      <c r="L694" s="12"/>
      <c r="M694" s="12"/>
      <c r="N694" s="12"/>
    </row>
    <row r="695" spans="2:14" ht="14.25" customHeight="1" x14ac:dyDescent="0.3">
      <c r="B695" s="1"/>
      <c r="C695" s="2"/>
      <c r="D695" s="1"/>
      <c r="I695" s="38"/>
      <c r="J695" s="38"/>
      <c r="K695" s="30"/>
      <c r="L695" s="12"/>
      <c r="M695" s="12"/>
      <c r="N695" s="12"/>
    </row>
    <row r="696" spans="2:14" ht="14.25" customHeight="1" x14ac:dyDescent="0.3">
      <c r="B696" s="1"/>
      <c r="C696" s="2"/>
      <c r="D696" s="1"/>
      <c r="I696" s="38"/>
      <c r="J696" s="38"/>
      <c r="K696" s="30"/>
      <c r="L696" s="12"/>
      <c r="M696" s="12"/>
      <c r="N696" s="12"/>
    </row>
    <row r="697" spans="2:14" ht="14.25" customHeight="1" x14ac:dyDescent="0.3">
      <c r="B697" s="1"/>
      <c r="C697" s="2"/>
      <c r="D697" s="1"/>
      <c r="I697" s="38"/>
      <c r="J697" s="38"/>
      <c r="K697" s="30"/>
      <c r="L697" s="12"/>
      <c r="M697" s="12"/>
      <c r="N697" s="12"/>
    </row>
    <row r="698" spans="2:14" ht="14.25" customHeight="1" x14ac:dyDescent="0.3">
      <c r="B698" s="1"/>
      <c r="C698" s="2"/>
      <c r="D698" s="1"/>
      <c r="I698" s="38"/>
      <c r="J698" s="38"/>
      <c r="K698" s="30"/>
      <c r="L698" s="12"/>
      <c r="M698" s="12"/>
      <c r="N698" s="12"/>
    </row>
    <row r="699" spans="2:14" ht="14.25" customHeight="1" x14ac:dyDescent="0.3">
      <c r="B699" s="1"/>
      <c r="C699" s="2"/>
      <c r="D699" s="1"/>
      <c r="I699" s="38"/>
      <c r="J699" s="38"/>
      <c r="K699" s="30"/>
      <c r="L699" s="12"/>
      <c r="M699" s="12"/>
      <c r="N699" s="12"/>
    </row>
    <row r="700" spans="2:14" ht="14.25" customHeight="1" x14ac:dyDescent="0.3">
      <c r="B700" s="1"/>
      <c r="C700" s="2"/>
      <c r="D700" s="1"/>
      <c r="I700" s="38"/>
      <c r="J700" s="38"/>
      <c r="K700" s="30"/>
      <c r="L700" s="12"/>
      <c r="M700" s="12"/>
      <c r="N700" s="12"/>
    </row>
    <row r="701" spans="2:14" ht="14.25" customHeight="1" x14ac:dyDescent="0.3">
      <c r="B701" s="1"/>
      <c r="C701" s="2"/>
      <c r="D701" s="1"/>
      <c r="I701" s="38"/>
      <c r="J701" s="38"/>
      <c r="K701" s="30"/>
      <c r="L701" s="12"/>
      <c r="M701" s="12"/>
      <c r="N701" s="12"/>
    </row>
    <row r="702" spans="2:14" ht="14.25" customHeight="1" x14ac:dyDescent="0.3">
      <c r="B702" s="1"/>
      <c r="C702" s="2"/>
      <c r="D702" s="1"/>
      <c r="I702" s="38"/>
      <c r="J702" s="38"/>
      <c r="K702" s="30"/>
      <c r="L702" s="12"/>
      <c r="M702" s="12"/>
      <c r="N702" s="12"/>
    </row>
    <row r="703" spans="2:14" ht="14.25" customHeight="1" x14ac:dyDescent="0.3">
      <c r="B703" s="1"/>
      <c r="C703" s="2"/>
      <c r="D703" s="1"/>
      <c r="I703" s="38"/>
      <c r="J703" s="38"/>
      <c r="K703" s="30"/>
      <c r="L703" s="12"/>
      <c r="M703" s="12"/>
      <c r="N703" s="12"/>
    </row>
    <row r="704" spans="2:14" ht="14.25" customHeight="1" x14ac:dyDescent="0.3">
      <c r="B704" s="1"/>
      <c r="C704" s="2"/>
      <c r="D704" s="1"/>
      <c r="I704" s="38"/>
      <c r="J704" s="38"/>
      <c r="K704" s="30"/>
      <c r="L704" s="12"/>
      <c r="M704" s="12"/>
      <c r="N704" s="12"/>
    </row>
    <row r="705" spans="2:14" ht="14.25" customHeight="1" x14ac:dyDescent="0.3">
      <c r="B705" s="1"/>
      <c r="C705" s="2"/>
      <c r="D705" s="1"/>
      <c r="I705" s="38"/>
      <c r="J705" s="38"/>
      <c r="K705" s="30"/>
      <c r="L705" s="12"/>
      <c r="M705" s="12"/>
      <c r="N705" s="12"/>
    </row>
    <row r="706" spans="2:14" ht="14.25" customHeight="1" x14ac:dyDescent="0.3">
      <c r="B706" s="1"/>
      <c r="C706" s="2"/>
      <c r="D706" s="1"/>
      <c r="I706" s="38"/>
      <c r="J706" s="38"/>
      <c r="K706" s="30"/>
      <c r="L706" s="12"/>
      <c r="M706" s="12"/>
      <c r="N706" s="12"/>
    </row>
    <row r="707" spans="2:14" ht="14.25" customHeight="1" x14ac:dyDescent="0.3">
      <c r="B707" s="1"/>
      <c r="C707" s="2"/>
      <c r="D707" s="1"/>
      <c r="I707" s="38"/>
      <c r="J707" s="38"/>
      <c r="K707" s="30"/>
      <c r="L707" s="12"/>
      <c r="M707" s="12"/>
      <c r="N707" s="12"/>
    </row>
    <row r="708" spans="2:14" ht="14.25" customHeight="1" x14ac:dyDescent="0.3">
      <c r="B708" s="1"/>
      <c r="C708" s="2"/>
      <c r="D708" s="1"/>
      <c r="I708" s="38"/>
      <c r="J708" s="38"/>
      <c r="K708" s="30"/>
      <c r="L708" s="12"/>
      <c r="M708" s="12"/>
      <c r="N708" s="12"/>
    </row>
    <row r="709" spans="2:14" ht="14.25" customHeight="1" x14ac:dyDescent="0.3">
      <c r="B709" s="1"/>
      <c r="C709" s="2"/>
      <c r="D709" s="1"/>
      <c r="I709" s="38"/>
      <c r="J709" s="38"/>
      <c r="K709" s="30"/>
      <c r="L709" s="12"/>
      <c r="M709" s="12"/>
      <c r="N709" s="12"/>
    </row>
    <row r="710" spans="2:14" ht="14.25" customHeight="1" x14ac:dyDescent="0.3">
      <c r="B710" s="1"/>
      <c r="C710" s="2"/>
      <c r="D710" s="1"/>
      <c r="I710" s="38"/>
      <c r="J710" s="38"/>
      <c r="K710" s="30"/>
      <c r="L710" s="12"/>
      <c r="M710" s="12"/>
      <c r="N710" s="12"/>
    </row>
    <row r="711" spans="2:14" ht="14.25" customHeight="1" x14ac:dyDescent="0.3">
      <c r="B711" s="1"/>
      <c r="C711" s="2"/>
      <c r="D711" s="1"/>
      <c r="I711" s="38"/>
      <c r="J711" s="38"/>
      <c r="K711" s="30"/>
      <c r="L711" s="12"/>
      <c r="M711" s="12"/>
      <c r="N711" s="12"/>
    </row>
    <row r="712" spans="2:14" ht="14.25" customHeight="1" x14ac:dyDescent="0.3">
      <c r="B712" s="1"/>
      <c r="C712" s="2"/>
      <c r="D712" s="1"/>
      <c r="I712" s="38"/>
      <c r="J712" s="38"/>
      <c r="K712" s="30"/>
      <c r="L712" s="12"/>
      <c r="M712" s="12"/>
      <c r="N712" s="12"/>
    </row>
    <row r="713" spans="2:14" ht="14.25" customHeight="1" x14ac:dyDescent="0.3">
      <c r="B713" s="1"/>
      <c r="C713" s="2"/>
      <c r="D713" s="1"/>
      <c r="I713" s="38"/>
      <c r="J713" s="38"/>
      <c r="K713" s="30"/>
      <c r="L713" s="12"/>
      <c r="M713" s="12"/>
      <c r="N713" s="12"/>
    </row>
    <row r="714" spans="2:14" ht="14.25" customHeight="1" x14ac:dyDescent="0.3">
      <c r="B714" s="1"/>
      <c r="C714" s="2"/>
      <c r="D714" s="1"/>
      <c r="I714" s="38"/>
      <c r="J714" s="38"/>
      <c r="K714" s="30"/>
      <c r="L714" s="12"/>
      <c r="M714" s="12"/>
      <c r="N714" s="12"/>
    </row>
    <row r="715" spans="2:14" ht="14.25" customHeight="1" x14ac:dyDescent="0.3">
      <c r="B715" s="1"/>
      <c r="C715" s="2"/>
      <c r="D715" s="1"/>
      <c r="I715" s="38"/>
      <c r="J715" s="38"/>
      <c r="K715" s="30"/>
      <c r="L715" s="12"/>
      <c r="M715" s="12"/>
      <c r="N715" s="12"/>
    </row>
    <row r="716" spans="2:14" ht="14.25" customHeight="1" x14ac:dyDescent="0.3">
      <c r="B716" s="1"/>
      <c r="C716" s="2"/>
      <c r="D716" s="1"/>
      <c r="I716" s="38"/>
      <c r="J716" s="38"/>
      <c r="K716" s="30"/>
      <c r="L716" s="12"/>
      <c r="M716" s="12"/>
      <c r="N716" s="12"/>
    </row>
    <row r="717" spans="2:14" ht="14.25" customHeight="1" x14ac:dyDescent="0.3">
      <c r="B717" s="1"/>
      <c r="C717" s="2"/>
      <c r="D717" s="1"/>
      <c r="I717" s="38"/>
      <c r="J717" s="38"/>
      <c r="K717" s="30"/>
      <c r="L717" s="12"/>
      <c r="M717" s="12"/>
      <c r="N717" s="12"/>
    </row>
    <row r="718" spans="2:14" ht="14.25" customHeight="1" x14ac:dyDescent="0.3">
      <c r="B718" s="1"/>
      <c r="C718" s="2"/>
      <c r="D718" s="1"/>
      <c r="I718" s="38"/>
      <c r="J718" s="38"/>
      <c r="K718" s="30"/>
      <c r="L718" s="12"/>
      <c r="M718" s="12"/>
      <c r="N718" s="12"/>
    </row>
    <row r="719" spans="2:14" ht="14.25" customHeight="1" x14ac:dyDescent="0.3">
      <c r="B719" s="1"/>
      <c r="C719" s="2"/>
      <c r="D719" s="1"/>
      <c r="I719" s="38"/>
      <c r="J719" s="38"/>
      <c r="K719" s="30"/>
      <c r="L719" s="12"/>
      <c r="M719" s="12"/>
      <c r="N719" s="12"/>
    </row>
    <row r="720" spans="2:14" ht="14.25" customHeight="1" x14ac:dyDescent="0.3">
      <c r="B720" s="1"/>
      <c r="C720" s="2"/>
      <c r="D720" s="1"/>
      <c r="I720" s="38"/>
      <c r="J720" s="38"/>
      <c r="K720" s="30"/>
      <c r="L720" s="12"/>
      <c r="M720" s="12"/>
      <c r="N720" s="12"/>
    </row>
    <row r="721" spans="2:14" ht="14.25" customHeight="1" x14ac:dyDescent="0.3">
      <c r="B721" s="1"/>
      <c r="C721" s="2"/>
      <c r="D721" s="1"/>
      <c r="I721" s="38"/>
      <c r="J721" s="38"/>
      <c r="K721" s="30"/>
      <c r="L721" s="12"/>
      <c r="M721" s="12"/>
      <c r="N721" s="12"/>
    </row>
    <row r="722" spans="2:14" ht="14.25" customHeight="1" x14ac:dyDescent="0.3">
      <c r="B722" s="1"/>
      <c r="C722" s="2"/>
      <c r="D722" s="1"/>
      <c r="I722" s="38"/>
      <c r="J722" s="38"/>
      <c r="K722" s="30"/>
      <c r="L722" s="12"/>
      <c r="M722" s="12"/>
      <c r="N722" s="12"/>
    </row>
    <row r="723" spans="2:14" ht="14.25" customHeight="1" x14ac:dyDescent="0.3">
      <c r="B723" s="1"/>
      <c r="C723" s="2"/>
      <c r="D723" s="1"/>
      <c r="I723" s="38"/>
      <c r="J723" s="38"/>
      <c r="K723" s="30"/>
      <c r="L723" s="12"/>
      <c r="M723" s="12"/>
      <c r="N723" s="12"/>
    </row>
    <row r="724" spans="2:14" ht="14.25" customHeight="1" x14ac:dyDescent="0.3">
      <c r="B724" s="1"/>
      <c r="C724" s="2"/>
      <c r="D724" s="1"/>
      <c r="I724" s="38"/>
      <c r="J724" s="38"/>
      <c r="K724" s="30"/>
      <c r="L724" s="12"/>
      <c r="M724" s="12"/>
      <c r="N724" s="12"/>
    </row>
    <row r="725" spans="2:14" ht="14.25" customHeight="1" x14ac:dyDescent="0.3">
      <c r="B725" s="1"/>
      <c r="C725" s="2"/>
      <c r="D725" s="1"/>
      <c r="I725" s="38"/>
      <c r="J725" s="38"/>
      <c r="K725" s="30"/>
      <c r="L725" s="12"/>
      <c r="M725" s="12"/>
      <c r="N725" s="12"/>
    </row>
    <row r="726" spans="2:14" ht="14.25" customHeight="1" x14ac:dyDescent="0.3">
      <c r="B726" s="1"/>
      <c r="C726" s="2"/>
      <c r="D726" s="1"/>
      <c r="I726" s="38"/>
      <c r="J726" s="38"/>
      <c r="K726" s="30"/>
      <c r="L726" s="12"/>
      <c r="M726" s="12"/>
      <c r="N726" s="12"/>
    </row>
    <row r="727" spans="2:14" ht="14.25" customHeight="1" x14ac:dyDescent="0.3">
      <c r="B727" s="1"/>
      <c r="C727" s="2"/>
      <c r="D727" s="1"/>
      <c r="I727" s="38"/>
      <c r="J727" s="38"/>
      <c r="K727" s="30"/>
      <c r="L727" s="12"/>
      <c r="M727" s="12"/>
      <c r="N727" s="12"/>
    </row>
    <row r="728" spans="2:14" ht="14.25" customHeight="1" x14ac:dyDescent="0.3">
      <c r="B728" s="1"/>
      <c r="C728" s="2"/>
      <c r="D728" s="1"/>
      <c r="I728" s="38"/>
      <c r="J728" s="38"/>
      <c r="K728" s="30"/>
      <c r="L728" s="12"/>
      <c r="M728" s="12"/>
      <c r="N728" s="12"/>
    </row>
    <row r="729" spans="2:14" ht="14.25" customHeight="1" x14ac:dyDescent="0.3">
      <c r="B729" s="1"/>
      <c r="C729" s="2"/>
      <c r="D729" s="1"/>
      <c r="I729" s="38"/>
      <c r="J729" s="38"/>
      <c r="K729" s="30"/>
      <c r="L729" s="12"/>
      <c r="M729" s="12"/>
      <c r="N729" s="12"/>
    </row>
    <row r="730" spans="2:14" ht="14.25" customHeight="1" x14ac:dyDescent="0.3">
      <c r="B730" s="1"/>
      <c r="C730" s="2"/>
      <c r="D730" s="1"/>
      <c r="I730" s="38"/>
      <c r="J730" s="38"/>
      <c r="K730" s="30"/>
      <c r="L730" s="12"/>
      <c r="M730" s="12"/>
      <c r="N730" s="12"/>
    </row>
    <row r="731" spans="2:14" ht="14.25" customHeight="1" x14ac:dyDescent="0.3">
      <c r="B731" s="1"/>
      <c r="C731" s="2"/>
      <c r="D731" s="1"/>
      <c r="I731" s="38"/>
      <c r="J731" s="38"/>
      <c r="K731" s="30"/>
      <c r="L731" s="12"/>
      <c r="M731" s="12"/>
      <c r="N731" s="12"/>
    </row>
    <row r="732" spans="2:14" ht="14.25" customHeight="1" x14ac:dyDescent="0.3">
      <c r="B732" s="1"/>
      <c r="C732" s="2"/>
      <c r="D732" s="1"/>
      <c r="I732" s="38"/>
      <c r="J732" s="38"/>
      <c r="K732" s="30"/>
      <c r="L732" s="12"/>
      <c r="M732" s="12"/>
      <c r="N732" s="12"/>
    </row>
    <row r="733" spans="2:14" ht="14.25" customHeight="1" x14ac:dyDescent="0.3">
      <c r="B733" s="1"/>
      <c r="C733" s="2"/>
      <c r="D733" s="1"/>
      <c r="I733" s="38"/>
      <c r="J733" s="38"/>
      <c r="K733" s="30"/>
      <c r="L733" s="12"/>
      <c r="M733" s="12"/>
      <c r="N733" s="12"/>
    </row>
    <row r="734" spans="2:14" ht="14.25" customHeight="1" x14ac:dyDescent="0.3">
      <c r="B734" s="1"/>
      <c r="C734" s="2"/>
      <c r="D734" s="1"/>
      <c r="I734" s="38"/>
      <c r="J734" s="38"/>
      <c r="K734" s="30"/>
      <c r="L734" s="12"/>
      <c r="M734" s="12"/>
      <c r="N734" s="12"/>
    </row>
    <row r="735" spans="2:14" ht="14.25" customHeight="1" x14ac:dyDescent="0.3">
      <c r="B735" s="1"/>
      <c r="C735" s="2"/>
      <c r="D735" s="1"/>
      <c r="I735" s="38"/>
      <c r="J735" s="38"/>
      <c r="K735" s="30"/>
      <c r="L735" s="12"/>
      <c r="M735" s="12"/>
      <c r="N735" s="12"/>
    </row>
    <row r="736" spans="2:14" ht="14.25" customHeight="1" x14ac:dyDescent="0.3">
      <c r="B736" s="1"/>
      <c r="C736" s="2"/>
      <c r="D736" s="1"/>
      <c r="I736" s="38"/>
      <c r="J736" s="38"/>
      <c r="K736" s="30"/>
      <c r="L736" s="12"/>
      <c r="M736" s="12"/>
      <c r="N736" s="12"/>
    </row>
    <row r="737" spans="2:14" ht="14.25" customHeight="1" x14ac:dyDescent="0.3">
      <c r="B737" s="1"/>
      <c r="C737" s="2"/>
      <c r="D737" s="1"/>
      <c r="I737" s="38"/>
      <c r="J737" s="38"/>
      <c r="K737" s="30"/>
      <c r="L737" s="12"/>
      <c r="M737" s="12"/>
      <c r="N737" s="12"/>
    </row>
    <row r="738" spans="2:14" ht="14.25" customHeight="1" x14ac:dyDescent="0.3">
      <c r="B738" s="1"/>
      <c r="C738" s="2"/>
      <c r="D738" s="1"/>
      <c r="I738" s="38"/>
      <c r="J738" s="38"/>
      <c r="K738" s="30"/>
      <c r="L738" s="12"/>
      <c r="M738" s="12"/>
      <c r="N738" s="12"/>
    </row>
    <row r="739" spans="2:14" ht="14.25" customHeight="1" x14ac:dyDescent="0.3">
      <c r="B739" s="1"/>
      <c r="C739" s="2"/>
      <c r="D739" s="1"/>
      <c r="I739" s="38"/>
      <c r="J739" s="38"/>
      <c r="K739" s="30"/>
      <c r="L739" s="12"/>
      <c r="M739" s="12"/>
      <c r="N739" s="12"/>
    </row>
    <row r="740" spans="2:14" ht="14.25" customHeight="1" x14ac:dyDescent="0.3">
      <c r="B740" s="1"/>
      <c r="C740" s="2"/>
      <c r="D740" s="1"/>
      <c r="I740" s="38"/>
      <c r="J740" s="38"/>
      <c r="K740" s="30"/>
      <c r="L740" s="12"/>
      <c r="M740" s="12"/>
      <c r="N740" s="12"/>
    </row>
    <row r="741" spans="2:14" ht="14.25" customHeight="1" x14ac:dyDescent="0.3">
      <c r="B741" s="1"/>
      <c r="C741" s="2"/>
      <c r="D741" s="1"/>
      <c r="I741" s="38"/>
      <c r="J741" s="38"/>
      <c r="K741" s="30"/>
      <c r="L741" s="12"/>
      <c r="M741" s="12"/>
      <c r="N741" s="12"/>
    </row>
    <row r="742" spans="2:14" ht="14.25" customHeight="1" x14ac:dyDescent="0.3">
      <c r="B742" s="1"/>
      <c r="C742" s="2"/>
      <c r="D742" s="1"/>
      <c r="I742" s="38"/>
      <c r="J742" s="38"/>
      <c r="K742" s="30"/>
      <c r="L742" s="12"/>
      <c r="M742" s="12"/>
      <c r="N742" s="12"/>
    </row>
    <row r="743" spans="2:14" ht="14.25" customHeight="1" x14ac:dyDescent="0.3">
      <c r="B743" s="1"/>
      <c r="C743" s="2"/>
      <c r="D743" s="1"/>
      <c r="I743" s="38"/>
      <c r="J743" s="38"/>
      <c r="K743" s="30"/>
      <c r="L743" s="12"/>
      <c r="M743" s="12"/>
      <c r="N743" s="12"/>
    </row>
    <row r="744" spans="2:14" ht="14.25" customHeight="1" x14ac:dyDescent="0.3">
      <c r="B744" s="1"/>
      <c r="C744" s="2"/>
      <c r="D744" s="1"/>
      <c r="I744" s="38"/>
      <c r="J744" s="38"/>
      <c r="K744" s="30"/>
      <c r="L744" s="12"/>
      <c r="M744" s="12"/>
      <c r="N744" s="12"/>
    </row>
    <row r="745" spans="2:14" ht="14.25" customHeight="1" x14ac:dyDescent="0.3">
      <c r="B745" s="1"/>
      <c r="C745" s="2"/>
      <c r="D745" s="1"/>
      <c r="I745" s="38"/>
      <c r="J745" s="38"/>
      <c r="K745" s="30"/>
      <c r="L745" s="12"/>
      <c r="M745" s="12"/>
      <c r="N745" s="12"/>
    </row>
    <row r="746" spans="2:14" ht="14.25" customHeight="1" x14ac:dyDescent="0.3">
      <c r="B746" s="1"/>
      <c r="C746" s="2"/>
      <c r="D746" s="1"/>
      <c r="I746" s="38"/>
      <c r="J746" s="38"/>
      <c r="K746" s="30"/>
      <c r="L746" s="12"/>
      <c r="M746" s="12"/>
      <c r="N746" s="12"/>
    </row>
    <row r="747" spans="2:14" ht="14.25" customHeight="1" x14ac:dyDescent="0.3">
      <c r="B747" s="1"/>
      <c r="C747" s="2"/>
      <c r="D747" s="1"/>
      <c r="I747" s="38"/>
      <c r="J747" s="38"/>
      <c r="K747" s="30"/>
      <c r="L747" s="12"/>
      <c r="M747" s="12"/>
      <c r="N747" s="12"/>
    </row>
    <row r="748" spans="2:14" ht="14.25" customHeight="1" x14ac:dyDescent="0.3">
      <c r="B748" s="1"/>
      <c r="C748" s="2"/>
      <c r="D748" s="1"/>
      <c r="I748" s="38"/>
      <c r="J748" s="38"/>
      <c r="K748" s="30"/>
      <c r="L748" s="12"/>
      <c r="M748" s="12"/>
      <c r="N748" s="12"/>
    </row>
    <row r="749" spans="2:14" ht="14.25" customHeight="1" x14ac:dyDescent="0.3">
      <c r="B749" s="1"/>
      <c r="C749" s="2"/>
      <c r="D749" s="1"/>
      <c r="I749" s="38"/>
      <c r="J749" s="38"/>
      <c r="K749" s="30"/>
      <c r="L749" s="12"/>
      <c r="M749" s="12"/>
      <c r="N749" s="12"/>
    </row>
    <row r="750" spans="2:14" ht="14.25" customHeight="1" x14ac:dyDescent="0.3">
      <c r="B750" s="1"/>
      <c r="C750" s="2"/>
      <c r="D750" s="1"/>
      <c r="I750" s="38"/>
      <c r="J750" s="38"/>
      <c r="K750" s="30"/>
      <c r="L750" s="12"/>
      <c r="M750" s="12"/>
      <c r="N750" s="12"/>
    </row>
    <row r="751" spans="2:14" ht="14.25" customHeight="1" x14ac:dyDescent="0.3">
      <c r="B751" s="1"/>
      <c r="C751" s="2"/>
      <c r="D751" s="1"/>
      <c r="I751" s="38"/>
      <c r="J751" s="38"/>
      <c r="K751" s="30"/>
      <c r="L751" s="12"/>
      <c r="M751" s="12"/>
      <c r="N751" s="12"/>
    </row>
    <row r="752" spans="2:14" ht="14.25" customHeight="1" x14ac:dyDescent="0.3">
      <c r="B752" s="1"/>
      <c r="C752" s="2"/>
      <c r="D752" s="1"/>
      <c r="I752" s="38"/>
      <c r="J752" s="38"/>
      <c r="K752" s="30"/>
      <c r="L752" s="12"/>
      <c r="M752" s="12"/>
      <c r="N752" s="12"/>
    </row>
    <row r="753" spans="2:14" ht="14.25" customHeight="1" x14ac:dyDescent="0.3">
      <c r="B753" s="1"/>
      <c r="C753" s="2"/>
      <c r="D753" s="1"/>
      <c r="I753" s="38"/>
      <c r="J753" s="38"/>
      <c r="K753" s="30"/>
      <c r="L753" s="12"/>
      <c r="M753" s="12"/>
      <c r="N753" s="12"/>
    </row>
    <row r="754" spans="2:14" ht="14.25" customHeight="1" x14ac:dyDescent="0.3">
      <c r="B754" s="1"/>
      <c r="C754" s="2"/>
      <c r="D754" s="1"/>
      <c r="I754" s="38"/>
      <c r="J754" s="38"/>
      <c r="K754" s="30"/>
      <c r="L754" s="12"/>
      <c r="M754" s="12"/>
      <c r="N754" s="12"/>
    </row>
    <row r="755" spans="2:14" ht="14.25" customHeight="1" x14ac:dyDescent="0.3">
      <c r="B755" s="1"/>
      <c r="C755" s="2"/>
      <c r="D755" s="1"/>
      <c r="I755" s="38"/>
      <c r="J755" s="38"/>
      <c r="K755" s="30"/>
      <c r="L755" s="12"/>
      <c r="M755" s="12"/>
      <c r="N755" s="12"/>
    </row>
    <row r="756" spans="2:14" ht="14.25" customHeight="1" x14ac:dyDescent="0.3">
      <c r="B756" s="1"/>
      <c r="C756" s="2"/>
      <c r="D756" s="1"/>
      <c r="I756" s="38"/>
      <c r="J756" s="38"/>
      <c r="K756" s="30"/>
      <c r="L756" s="12"/>
      <c r="M756" s="12"/>
      <c r="N756" s="12"/>
    </row>
    <row r="757" spans="2:14" ht="14.25" customHeight="1" x14ac:dyDescent="0.3">
      <c r="B757" s="1"/>
      <c r="C757" s="2"/>
      <c r="D757" s="1"/>
      <c r="I757" s="38"/>
      <c r="J757" s="38"/>
      <c r="K757" s="30"/>
      <c r="L757" s="12"/>
      <c r="M757" s="12"/>
      <c r="N757" s="12"/>
    </row>
    <row r="758" spans="2:14" ht="14.25" customHeight="1" x14ac:dyDescent="0.3">
      <c r="B758" s="1"/>
      <c r="C758" s="2"/>
      <c r="D758" s="1"/>
      <c r="I758" s="38"/>
      <c r="J758" s="38"/>
      <c r="K758" s="30"/>
      <c r="L758" s="12"/>
      <c r="M758" s="12"/>
      <c r="N758" s="12"/>
    </row>
    <row r="759" spans="2:14" ht="14.25" customHeight="1" x14ac:dyDescent="0.3">
      <c r="B759" s="1"/>
      <c r="C759" s="2"/>
      <c r="D759" s="1"/>
      <c r="I759" s="38"/>
      <c r="J759" s="38"/>
      <c r="K759" s="30"/>
      <c r="L759" s="12"/>
      <c r="M759" s="12"/>
      <c r="N759" s="12"/>
    </row>
    <row r="760" spans="2:14" ht="14.25" customHeight="1" x14ac:dyDescent="0.3">
      <c r="B760" s="1"/>
      <c r="C760" s="2"/>
      <c r="D760" s="1"/>
      <c r="I760" s="38"/>
      <c r="J760" s="38"/>
      <c r="K760" s="30"/>
      <c r="L760" s="12"/>
      <c r="M760" s="12"/>
      <c r="N760" s="12"/>
    </row>
    <row r="761" spans="2:14" ht="14.25" customHeight="1" x14ac:dyDescent="0.3">
      <c r="B761" s="1"/>
      <c r="C761" s="2"/>
      <c r="D761" s="1"/>
      <c r="I761" s="38"/>
      <c r="J761" s="38"/>
      <c r="K761" s="30"/>
      <c r="L761" s="12"/>
      <c r="M761" s="12"/>
      <c r="N761" s="12"/>
    </row>
    <row r="762" spans="2:14" ht="14.25" customHeight="1" x14ac:dyDescent="0.3">
      <c r="B762" s="1"/>
      <c r="C762" s="2"/>
      <c r="D762" s="1"/>
      <c r="I762" s="38"/>
      <c r="J762" s="38"/>
      <c r="K762" s="30"/>
      <c r="L762" s="12"/>
      <c r="M762" s="12"/>
      <c r="N762" s="12"/>
    </row>
    <row r="763" spans="2:14" ht="14.25" customHeight="1" x14ac:dyDescent="0.3">
      <c r="B763" s="1"/>
      <c r="C763" s="2"/>
      <c r="D763" s="1"/>
      <c r="I763" s="38"/>
      <c r="J763" s="38"/>
      <c r="K763" s="30"/>
      <c r="L763" s="12"/>
      <c r="M763" s="12"/>
      <c r="N763" s="12"/>
    </row>
    <row r="764" spans="2:14" ht="14.25" customHeight="1" x14ac:dyDescent="0.3">
      <c r="B764" s="1"/>
      <c r="C764" s="2"/>
      <c r="D764" s="1"/>
      <c r="I764" s="38"/>
      <c r="J764" s="38"/>
      <c r="K764" s="30"/>
      <c r="L764" s="12"/>
      <c r="M764" s="12"/>
      <c r="N764" s="12"/>
    </row>
    <row r="765" spans="2:14" ht="14.25" customHeight="1" x14ac:dyDescent="0.3">
      <c r="B765" s="1"/>
      <c r="C765" s="2"/>
      <c r="D765" s="1"/>
      <c r="I765" s="38"/>
      <c r="J765" s="38"/>
      <c r="K765" s="30"/>
      <c r="L765" s="12"/>
      <c r="M765" s="12"/>
      <c r="N765" s="12"/>
    </row>
    <row r="766" spans="2:14" ht="14.25" customHeight="1" x14ac:dyDescent="0.3">
      <c r="B766" s="1"/>
      <c r="C766" s="2"/>
      <c r="D766" s="1"/>
      <c r="I766" s="38"/>
      <c r="J766" s="38"/>
      <c r="K766" s="30"/>
      <c r="L766" s="12"/>
      <c r="M766" s="12"/>
      <c r="N766" s="12"/>
    </row>
    <row r="767" spans="2:14" ht="14.25" customHeight="1" x14ac:dyDescent="0.3">
      <c r="B767" s="1"/>
      <c r="C767" s="2"/>
      <c r="D767" s="1"/>
      <c r="I767" s="38"/>
      <c r="J767" s="38"/>
      <c r="K767" s="30"/>
      <c r="L767" s="12"/>
      <c r="M767" s="12"/>
      <c r="N767" s="12"/>
    </row>
    <row r="768" spans="2:14" ht="14.25" customHeight="1" x14ac:dyDescent="0.3">
      <c r="B768" s="1"/>
      <c r="C768" s="2"/>
      <c r="D768" s="1"/>
      <c r="I768" s="38"/>
      <c r="J768" s="38"/>
      <c r="K768" s="30"/>
      <c r="L768" s="12"/>
      <c r="M768" s="12"/>
      <c r="N768" s="12"/>
    </row>
    <row r="769" spans="2:14" ht="14.25" customHeight="1" x14ac:dyDescent="0.3">
      <c r="B769" s="1"/>
      <c r="C769" s="2"/>
      <c r="D769" s="1"/>
      <c r="I769" s="38"/>
      <c r="J769" s="38"/>
      <c r="K769" s="30"/>
      <c r="L769" s="12"/>
      <c r="M769" s="12"/>
      <c r="N769" s="12"/>
    </row>
    <row r="770" spans="2:14" ht="14.25" customHeight="1" x14ac:dyDescent="0.3">
      <c r="B770" s="1"/>
      <c r="C770" s="2"/>
      <c r="D770" s="1"/>
      <c r="I770" s="38"/>
      <c r="J770" s="38"/>
      <c r="K770" s="30"/>
      <c r="L770" s="12"/>
      <c r="M770" s="12"/>
      <c r="N770" s="12"/>
    </row>
    <row r="771" spans="2:14" ht="14.25" customHeight="1" x14ac:dyDescent="0.3">
      <c r="B771" s="1"/>
      <c r="C771" s="2"/>
      <c r="D771" s="1"/>
      <c r="I771" s="38"/>
      <c r="J771" s="38"/>
      <c r="K771" s="30"/>
      <c r="L771" s="12"/>
      <c r="M771" s="12"/>
      <c r="N771" s="12"/>
    </row>
    <row r="772" spans="2:14" ht="14.25" customHeight="1" x14ac:dyDescent="0.3">
      <c r="B772" s="1"/>
      <c r="C772" s="2"/>
      <c r="D772" s="1"/>
      <c r="I772" s="38"/>
      <c r="J772" s="38"/>
      <c r="K772" s="30"/>
      <c r="L772" s="12"/>
      <c r="M772" s="12"/>
      <c r="N772" s="12"/>
    </row>
    <row r="773" spans="2:14" ht="14.25" customHeight="1" x14ac:dyDescent="0.3">
      <c r="B773" s="1"/>
      <c r="C773" s="2"/>
      <c r="D773" s="1"/>
      <c r="I773" s="38"/>
      <c r="J773" s="38"/>
      <c r="K773" s="30"/>
      <c r="L773" s="12"/>
      <c r="M773" s="12"/>
      <c r="N773" s="12"/>
    </row>
    <row r="774" spans="2:14" ht="14.25" customHeight="1" x14ac:dyDescent="0.3">
      <c r="B774" s="1"/>
      <c r="C774" s="2"/>
      <c r="D774" s="1"/>
      <c r="I774" s="38"/>
      <c r="J774" s="38"/>
      <c r="K774" s="30"/>
      <c r="L774" s="12"/>
      <c r="M774" s="12"/>
      <c r="N774" s="12"/>
    </row>
    <row r="775" spans="2:14" ht="14.25" customHeight="1" x14ac:dyDescent="0.3">
      <c r="B775" s="1"/>
      <c r="C775" s="2"/>
      <c r="D775" s="1"/>
      <c r="I775" s="38"/>
      <c r="J775" s="38"/>
      <c r="K775" s="30"/>
      <c r="L775" s="12"/>
      <c r="M775" s="12"/>
      <c r="N775" s="12"/>
    </row>
    <row r="776" spans="2:14" ht="14.25" customHeight="1" x14ac:dyDescent="0.3">
      <c r="B776" s="1"/>
      <c r="C776" s="2"/>
      <c r="D776" s="1"/>
      <c r="I776" s="38"/>
      <c r="J776" s="38"/>
      <c r="K776" s="30"/>
      <c r="L776" s="12"/>
      <c r="M776" s="12"/>
      <c r="N776" s="12"/>
    </row>
    <row r="777" spans="2:14" ht="14.25" customHeight="1" x14ac:dyDescent="0.3">
      <c r="B777" s="1"/>
      <c r="C777" s="2"/>
      <c r="D777" s="1"/>
      <c r="I777" s="38"/>
      <c r="J777" s="38"/>
      <c r="K777" s="30"/>
      <c r="L777" s="12"/>
      <c r="M777" s="12"/>
      <c r="N777" s="12"/>
    </row>
    <row r="778" spans="2:14" ht="14.25" customHeight="1" x14ac:dyDescent="0.3">
      <c r="B778" s="1"/>
      <c r="C778" s="2"/>
      <c r="D778" s="1"/>
      <c r="I778" s="38"/>
      <c r="J778" s="38"/>
      <c r="K778" s="30"/>
      <c r="L778" s="12"/>
      <c r="M778" s="12"/>
      <c r="N778" s="12"/>
    </row>
    <row r="779" spans="2:14" ht="14.25" customHeight="1" x14ac:dyDescent="0.3">
      <c r="B779" s="1"/>
      <c r="C779" s="2"/>
      <c r="D779" s="1"/>
      <c r="I779" s="38"/>
      <c r="J779" s="38"/>
      <c r="K779" s="30"/>
      <c r="L779" s="12"/>
      <c r="M779" s="12"/>
      <c r="N779" s="12"/>
    </row>
    <row r="780" spans="2:14" ht="14.25" customHeight="1" x14ac:dyDescent="0.3">
      <c r="B780" s="1"/>
      <c r="C780" s="2"/>
      <c r="D780" s="1"/>
      <c r="I780" s="38"/>
      <c r="J780" s="38"/>
      <c r="K780" s="30"/>
      <c r="L780" s="12"/>
      <c r="M780" s="12"/>
      <c r="N780" s="12"/>
    </row>
    <row r="781" spans="2:14" ht="14.25" customHeight="1" x14ac:dyDescent="0.3">
      <c r="B781" s="1"/>
      <c r="C781" s="2"/>
      <c r="D781" s="1"/>
      <c r="I781" s="38"/>
      <c r="J781" s="38"/>
      <c r="K781" s="30"/>
      <c r="L781" s="12"/>
      <c r="M781" s="12"/>
      <c r="N781" s="12"/>
    </row>
    <row r="782" spans="2:14" ht="14.25" customHeight="1" x14ac:dyDescent="0.3">
      <c r="B782" s="1"/>
      <c r="C782" s="2"/>
      <c r="D782" s="1"/>
      <c r="I782" s="38"/>
      <c r="J782" s="38"/>
      <c r="K782" s="30"/>
      <c r="L782" s="12"/>
      <c r="M782" s="12"/>
      <c r="N782" s="12"/>
    </row>
    <row r="783" spans="2:14" ht="14.25" customHeight="1" x14ac:dyDescent="0.3">
      <c r="B783" s="1"/>
      <c r="C783" s="2"/>
      <c r="D783" s="1"/>
      <c r="I783" s="38"/>
      <c r="J783" s="38"/>
      <c r="K783" s="30"/>
      <c r="L783" s="12"/>
      <c r="M783" s="12"/>
      <c r="N783" s="12"/>
    </row>
    <row r="784" spans="2:14" ht="14.25" customHeight="1" x14ac:dyDescent="0.3">
      <c r="B784" s="1"/>
      <c r="C784" s="2"/>
      <c r="D784" s="1"/>
      <c r="I784" s="38"/>
      <c r="J784" s="38"/>
      <c r="K784" s="30"/>
      <c r="L784" s="12"/>
      <c r="M784" s="12"/>
      <c r="N784" s="12"/>
    </row>
    <row r="785" spans="2:14" ht="14.25" customHeight="1" x14ac:dyDescent="0.3">
      <c r="B785" s="1"/>
      <c r="C785" s="2"/>
      <c r="D785" s="1"/>
      <c r="I785" s="38"/>
      <c r="J785" s="38"/>
      <c r="K785" s="30"/>
      <c r="L785" s="12"/>
      <c r="M785" s="12"/>
      <c r="N785" s="12"/>
    </row>
    <row r="786" spans="2:14" ht="14.25" customHeight="1" x14ac:dyDescent="0.3">
      <c r="B786" s="1"/>
      <c r="C786" s="2"/>
      <c r="D786" s="1"/>
      <c r="I786" s="38"/>
      <c r="J786" s="38"/>
      <c r="K786" s="30"/>
      <c r="L786" s="12"/>
      <c r="M786" s="12"/>
      <c r="N786" s="12"/>
    </row>
    <row r="787" spans="2:14" ht="14.25" customHeight="1" x14ac:dyDescent="0.3">
      <c r="B787" s="1"/>
      <c r="C787" s="2"/>
      <c r="D787" s="1"/>
      <c r="I787" s="38"/>
      <c r="J787" s="38"/>
      <c r="K787" s="30"/>
      <c r="L787" s="12"/>
      <c r="M787" s="12"/>
      <c r="N787" s="12"/>
    </row>
    <row r="788" spans="2:14" ht="14.25" customHeight="1" x14ac:dyDescent="0.3">
      <c r="B788" s="1"/>
      <c r="C788" s="2"/>
      <c r="D788" s="1"/>
      <c r="I788" s="38"/>
      <c r="J788" s="38"/>
      <c r="K788" s="30"/>
      <c r="L788" s="12"/>
      <c r="M788" s="12"/>
      <c r="N788" s="12"/>
    </row>
    <row r="789" spans="2:14" ht="14.25" customHeight="1" x14ac:dyDescent="0.3">
      <c r="B789" s="1"/>
      <c r="C789" s="2"/>
      <c r="D789" s="1"/>
      <c r="I789" s="38"/>
      <c r="J789" s="38"/>
      <c r="K789" s="30"/>
      <c r="L789" s="12"/>
      <c r="M789" s="12"/>
      <c r="N789" s="12"/>
    </row>
    <row r="790" spans="2:14" ht="14.25" customHeight="1" x14ac:dyDescent="0.3">
      <c r="B790" s="1"/>
      <c r="C790" s="2"/>
      <c r="D790" s="1"/>
      <c r="I790" s="38"/>
      <c r="J790" s="38"/>
      <c r="K790" s="30"/>
      <c r="L790" s="12"/>
      <c r="M790" s="12"/>
      <c r="N790" s="12"/>
    </row>
    <row r="791" spans="2:14" ht="14.25" customHeight="1" x14ac:dyDescent="0.3">
      <c r="B791" s="1"/>
      <c r="C791" s="2"/>
      <c r="D791" s="1"/>
      <c r="I791" s="38"/>
      <c r="J791" s="38"/>
      <c r="K791" s="30"/>
      <c r="L791" s="12"/>
      <c r="M791" s="12"/>
      <c r="N791" s="12"/>
    </row>
    <row r="792" spans="2:14" ht="14.25" customHeight="1" x14ac:dyDescent="0.3">
      <c r="B792" s="1"/>
      <c r="C792" s="2"/>
      <c r="D792" s="1"/>
      <c r="I792" s="38"/>
      <c r="J792" s="38"/>
      <c r="K792" s="30"/>
      <c r="L792" s="12"/>
      <c r="M792" s="12"/>
      <c r="N792" s="12"/>
    </row>
    <row r="793" spans="2:14" ht="14.25" customHeight="1" x14ac:dyDescent="0.3">
      <c r="B793" s="1"/>
      <c r="C793" s="2"/>
      <c r="D793" s="1"/>
      <c r="I793" s="38"/>
      <c r="J793" s="38"/>
      <c r="K793" s="30"/>
      <c r="L793" s="12"/>
      <c r="M793" s="12"/>
      <c r="N793" s="12"/>
    </row>
    <row r="794" spans="2:14" ht="14.25" customHeight="1" x14ac:dyDescent="0.3">
      <c r="B794" s="1"/>
      <c r="C794" s="2"/>
      <c r="D794" s="1"/>
      <c r="I794" s="38"/>
      <c r="J794" s="38"/>
      <c r="K794" s="30"/>
      <c r="L794" s="12"/>
      <c r="M794" s="12"/>
      <c r="N794" s="12"/>
    </row>
    <row r="795" spans="2:14" ht="14.25" customHeight="1" x14ac:dyDescent="0.3">
      <c r="B795" s="1"/>
      <c r="C795" s="2"/>
      <c r="D795" s="1"/>
      <c r="I795" s="38"/>
      <c r="J795" s="38"/>
      <c r="K795" s="30"/>
      <c r="L795" s="12"/>
      <c r="M795" s="12"/>
      <c r="N795" s="12"/>
    </row>
    <row r="796" spans="2:14" ht="14.25" customHeight="1" x14ac:dyDescent="0.3">
      <c r="B796" s="1"/>
      <c r="C796" s="2"/>
      <c r="D796" s="1"/>
      <c r="I796" s="38"/>
      <c r="J796" s="38"/>
      <c r="K796" s="30"/>
      <c r="L796" s="12"/>
      <c r="M796" s="12"/>
      <c r="N796" s="12"/>
    </row>
    <row r="797" spans="2:14" ht="14.25" customHeight="1" x14ac:dyDescent="0.3">
      <c r="B797" s="1"/>
      <c r="C797" s="2"/>
      <c r="D797" s="1"/>
      <c r="I797" s="38"/>
      <c r="J797" s="38"/>
      <c r="K797" s="30"/>
      <c r="L797" s="12"/>
      <c r="M797" s="12"/>
      <c r="N797" s="12"/>
    </row>
    <row r="798" spans="2:14" ht="14.25" customHeight="1" x14ac:dyDescent="0.3">
      <c r="B798" s="1"/>
      <c r="C798" s="2"/>
      <c r="D798" s="1"/>
      <c r="I798" s="38"/>
      <c r="J798" s="38"/>
      <c r="K798" s="30"/>
      <c r="L798" s="12"/>
      <c r="M798" s="12"/>
      <c r="N798" s="12"/>
    </row>
    <row r="799" spans="2:14" ht="14.25" customHeight="1" x14ac:dyDescent="0.3">
      <c r="B799" s="1"/>
      <c r="C799" s="2"/>
      <c r="D799" s="1"/>
      <c r="I799" s="38"/>
      <c r="J799" s="38"/>
      <c r="K799" s="30"/>
      <c r="L799" s="12"/>
      <c r="M799" s="12"/>
      <c r="N799" s="12"/>
    </row>
    <row r="800" spans="2:14" ht="14.25" customHeight="1" x14ac:dyDescent="0.3">
      <c r="B800" s="1"/>
      <c r="C800" s="2"/>
      <c r="D800" s="1"/>
      <c r="I800" s="38"/>
      <c r="J800" s="38"/>
      <c r="K800" s="30"/>
      <c r="L800" s="12"/>
      <c r="M800" s="12"/>
      <c r="N800" s="12"/>
    </row>
    <row r="801" spans="2:14" ht="14.25" customHeight="1" x14ac:dyDescent="0.3">
      <c r="B801" s="1"/>
      <c r="C801" s="2"/>
      <c r="D801" s="1"/>
      <c r="I801" s="38"/>
      <c r="J801" s="38"/>
      <c r="K801" s="30"/>
      <c r="L801" s="12"/>
      <c r="M801" s="12"/>
      <c r="N801" s="12"/>
    </row>
    <row r="802" spans="2:14" ht="14.25" customHeight="1" x14ac:dyDescent="0.3">
      <c r="B802" s="1"/>
      <c r="C802" s="2"/>
      <c r="D802" s="1"/>
      <c r="I802" s="38"/>
      <c r="J802" s="38"/>
      <c r="K802" s="30"/>
      <c r="L802" s="12"/>
      <c r="M802" s="12"/>
      <c r="N802" s="12"/>
    </row>
    <row r="803" spans="2:14" ht="14.25" customHeight="1" x14ac:dyDescent="0.3">
      <c r="B803" s="1"/>
      <c r="C803" s="2"/>
      <c r="D803" s="1"/>
      <c r="I803" s="38"/>
      <c r="J803" s="38"/>
      <c r="K803" s="30"/>
      <c r="L803" s="12"/>
      <c r="M803" s="12"/>
      <c r="N803" s="12"/>
    </row>
    <row r="804" spans="2:14" ht="14.25" customHeight="1" x14ac:dyDescent="0.3">
      <c r="B804" s="1"/>
      <c r="C804" s="2"/>
      <c r="D804" s="1"/>
      <c r="I804" s="38"/>
      <c r="J804" s="38"/>
      <c r="K804" s="30"/>
      <c r="L804" s="12"/>
      <c r="M804" s="12"/>
      <c r="N804" s="12"/>
    </row>
    <row r="805" spans="2:14" ht="14.25" customHeight="1" x14ac:dyDescent="0.3">
      <c r="B805" s="1"/>
      <c r="C805" s="2"/>
      <c r="D805" s="1"/>
      <c r="I805" s="38"/>
      <c r="J805" s="38"/>
      <c r="K805" s="30"/>
      <c r="L805" s="12"/>
      <c r="M805" s="12"/>
      <c r="N805" s="12"/>
    </row>
    <row r="806" spans="2:14" ht="14.25" customHeight="1" x14ac:dyDescent="0.3">
      <c r="B806" s="1"/>
      <c r="C806" s="2"/>
      <c r="D806" s="1"/>
      <c r="I806" s="38"/>
      <c r="J806" s="38"/>
      <c r="K806" s="30"/>
      <c r="L806" s="12"/>
      <c r="M806" s="12"/>
      <c r="N806" s="12"/>
    </row>
    <row r="807" spans="2:14" ht="14.25" customHeight="1" x14ac:dyDescent="0.3">
      <c r="B807" s="1"/>
      <c r="C807" s="2"/>
      <c r="D807" s="1"/>
      <c r="I807" s="38"/>
      <c r="J807" s="38"/>
      <c r="K807" s="30"/>
      <c r="L807" s="12"/>
      <c r="M807" s="12"/>
      <c r="N807" s="12"/>
    </row>
    <row r="808" spans="2:14" ht="14.25" customHeight="1" x14ac:dyDescent="0.3">
      <c r="B808" s="1"/>
      <c r="C808" s="2"/>
      <c r="D808" s="1"/>
      <c r="I808" s="38"/>
      <c r="J808" s="38"/>
      <c r="K808" s="30"/>
      <c r="L808" s="12"/>
      <c r="M808" s="12"/>
      <c r="N808" s="12"/>
    </row>
    <row r="809" spans="2:14" ht="14.25" customHeight="1" x14ac:dyDescent="0.3">
      <c r="B809" s="1"/>
      <c r="C809" s="2"/>
      <c r="D809" s="1"/>
      <c r="I809" s="38"/>
      <c r="J809" s="38"/>
      <c r="K809" s="30"/>
      <c r="L809" s="12"/>
      <c r="M809" s="12"/>
      <c r="N809" s="12"/>
    </row>
    <row r="810" spans="2:14" ht="14.25" customHeight="1" x14ac:dyDescent="0.3">
      <c r="B810" s="1"/>
      <c r="C810" s="2"/>
      <c r="D810" s="1"/>
      <c r="I810" s="38"/>
      <c r="J810" s="38"/>
      <c r="K810" s="30"/>
      <c r="L810" s="12"/>
      <c r="M810" s="12"/>
      <c r="N810" s="12"/>
    </row>
    <row r="811" spans="2:14" ht="14.25" customHeight="1" x14ac:dyDescent="0.3">
      <c r="B811" s="1"/>
      <c r="C811" s="2"/>
      <c r="D811" s="1"/>
      <c r="I811" s="38"/>
      <c r="J811" s="38"/>
      <c r="K811" s="30"/>
      <c r="L811" s="12"/>
      <c r="M811" s="12"/>
      <c r="N811" s="12"/>
    </row>
    <row r="812" spans="2:14" ht="14.25" customHeight="1" x14ac:dyDescent="0.3">
      <c r="B812" s="1"/>
      <c r="C812" s="2"/>
      <c r="D812" s="1"/>
      <c r="I812" s="38"/>
      <c r="J812" s="38"/>
      <c r="K812" s="30"/>
      <c r="L812" s="12"/>
      <c r="M812" s="12"/>
      <c r="N812" s="12"/>
    </row>
    <row r="813" spans="2:14" ht="14.25" customHeight="1" x14ac:dyDescent="0.3">
      <c r="B813" s="1"/>
      <c r="C813" s="2"/>
      <c r="D813" s="1"/>
      <c r="I813" s="38"/>
      <c r="J813" s="38"/>
      <c r="K813" s="30"/>
      <c r="L813" s="12"/>
      <c r="M813" s="12"/>
      <c r="N813" s="12"/>
    </row>
    <row r="814" spans="2:14" ht="14.25" customHeight="1" x14ac:dyDescent="0.3">
      <c r="B814" s="1"/>
      <c r="C814" s="2"/>
      <c r="D814" s="1"/>
      <c r="I814" s="38"/>
      <c r="J814" s="38"/>
      <c r="K814" s="30"/>
      <c r="L814" s="12"/>
      <c r="M814" s="12"/>
      <c r="N814" s="12"/>
    </row>
    <row r="815" spans="2:14" ht="14.25" customHeight="1" x14ac:dyDescent="0.3">
      <c r="B815" s="1"/>
      <c r="C815" s="2"/>
      <c r="D815" s="1"/>
      <c r="I815" s="38"/>
      <c r="J815" s="38"/>
      <c r="K815" s="30"/>
      <c r="L815" s="12"/>
      <c r="M815" s="12"/>
      <c r="N815" s="12"/>
    </row>
    <row r="816" spans="2:14" ht="14.25" customHeight="1" x14ac:dyDescent="0.3">
      <c r="B816" s="1"/>
      <c r="C816" s="2"/>
      <c r="D816" s="1"/>
      <c r="I816" s="38"/>
      <c r="J816" s="38"/>
      <c r="K816" s="30"/>
      <c r="L816" s="12"/>
      <c r="M816" s="12"/>
      <c r="N816" s="12"/>
    </row>
    <row r="817" spans="2:14" ht="14.25" customHeight="1" x14ac:dyDescent="0.3">
      <c r="B817" s="1"/>
      <c r="C817" s="2"/>
      <c r="D817" s="1"/>
      <c r="I817" s="38"/>
      <c r="J817" s="38"/>
      <c r="K817" s="30"/>
      <c r="L817" s="12"/>
      <c r="M817" s="12"/>
      <c r="N817" s="12"/>
    </row>
    <row r="818" spans="2:14" ht="14.25" customHeight="1" x14ac:dyDescent="0.3">
      <c r="B818" s="1"/>
      <c r="C818" s="2"/>
      <c r="D818" s="1"/>
      <c r="I818" s="38"/>
      <c r="J818" s="38"/>
      <c r="K818" s="30"/>
      <c r="L818" s="12"/>
      <c r="M818" s="12"/>
      <c r="N818" s="12"/>
    </row>
    <row r="819" spans="2:14" ht="14.25" customHeight="1" x14ac:dyDescent="0.3">
      <c r="B819" s="1"/>
      <c r="C819" s="2"/>
      <c r="D819" s="1"/>
      <c r="I819" s="38"/>
      <c r="J819" s="38"/>
      <c r="K819" s="30"/>
      <c r="L819" s="12"/>
      <c r="M819" s="12"/>
      <c r="N819" s="12"/>
    </row>
    <row r="820" spans="2:14" ht="14.25" customHeight="1" x14ac:dyDescent="0.3">
      <c r="B820" s="1"/>
      <c r="C820" s="2"/>
      <c r="D820" s="1"/>
      <c r="I820" s="38"/>
      <c r="J820" s="38"/>
      <c r="K820" s="30"/>
      <c r="L820" s="12"/>
      <c r="M820" s="12"/>
      <c r="N820" s="12"/>
    </row>
    <row r="821" spans="2:14" ht="14.25" customHeight="1" x14ac:dyDescent="0.3">
      <c r="B821" s="1"/>
      <c r="C821" s="2"/>
      <c r="D821" s="1"/>
      <c r="I821" s="38"/>
      <c r="J821" s="38"/>
      <c r="K821" s="30"/>
      <c r="L821" s="12"/>
      <c r="M821" s="12"/>
      <c r="N821" s="12"/>
    </row>
    <row r="822" spans="2:14" ht="14.25" customHeight="1" x14ac:dyDescent="0.3">
      <c r="B822" s="1"/>
      <c r="C822" s="2"/>
      <c r="D822" s="1"/>
      <c r="I822" s="38"/>
      <c r="J822" s="38"/>
      <c r="K822" s="30"/>
      <c r="L822" s="12"/>
      <c r="M822" s="12"/>
      <c r="N822" s="12"/>
    </row>
    <row r="823" spans="2:14" ht="14.25" customHeight="1" x14ac:dyDescent="0.3">
      <c r="B823" s="1"/>
      <c r="C823" s="2"/>
      <c r="D823" s="1"/>
      <c r="I823" s="38"/>
      <c r="J823" s="38"/>
      <c r="K823" s="30"/>
      <c r="L823" s="12"/>
      <c r="M823" s="12"/>
      <c r="N823" s="12"/>
    </row>
    <row r="824" spans="2:14" ht="14.25" customHeight="1" x14ac:dyDescent="0.3">
      <c r="B824" s="1"/>
      <c r="C824" s="2"/>
      <c r="D824" s="1"/>
      <c r="I824" s="38"/>
      <c r="J824" s="38"/>
      <c r="K824" s="30"/>
      <c r="L824" s="12"/>
      <c r="M824" s="12"/>
      <c r="N824" s="12"/>
    </row>
    <row r="825" spans="2:14" ht="14.25" customHeight="1" x14ac:dyDescent="0.3">
      <c r="B825" s="1"/>
      <c r="C825" s="2"/>
      <c r="D825" s="1"/>
      <c r="I825" s="38"/>
      <c r="J825" s="38"/>
      <c r="K825" s="30"/>
      <c r="L825" s="12"/>
      <c r="M825" s="12"/>
      <c r="N825" s="12"/>
    </row>
    <row r="826" spans="2:14" ht="14.25" customHeight="1" x14ac:dyDescent="0.3">
      <c r="B826" s="1"/>
      <c r="C826" s="2"/>
      <c r="D826" s="1"/>
      <c r="I826" s="38"/>
      <c r="J826" s="38"/>
      <c r="K826" s="30"/>
      <c r="L826" s="12"/>
      <c r="M826" s="12"/>
      <c r="N826" s="12"/>
    </row>
    <row r="827" spans="2:14" ht="14.25" customHeight="1" x14ac:dyDescent="0.3">
      <c r="B827" s="1"/>
      <c r="C827" s="2"/>
      <c r="D827" s="1"/>
      <c r="I827" s="38"/>
      <c r="J827" s="38"/>
      <c r="K827" s="30"/>
      <c r="L827" s="12"/>
      <c r="M827" s="12"/>
      <c r="N827" s="12"/>
    </row>
    <row r="828" spans="2:14" ht="14.25" customHeight="1" x14ac:dyDescent="0.3">
      <c r="B828" s="1"/>
      <c r="C828" s="2"/>
      <c r="D828" s="1"/>
      <c r="I828" s="38"/>
      <c r="J828" s="38"/>
      <c r="K828" s="30"/>
      <c r="L828" s="12"/>
      <c r="M828" s="12"/>
      <c r="N828" s="12"/>
    </row>
    <row r="829" spans="2:14" ht="14.25" customHeight="1" x14ac:dyDescent="0.3">
      <c r="B829" s="1"/>
      <c r="C829" s="2"/>
      <c r="D829" s="1"/>
      <c r="I829" s="38"/>
      <c r="J829" s="38"/>
      <c r="K829" s="30"/>
      <c r="L829" s="12"/>
      <c r="M829" s="12"/>
      <c r="N829" s="12"/>
    </row>
    <row r="830" spans="2:14" ht="14.25" customHeight="1" x14ac:dyDescent="0.3">
      <c r="B830" s="1"/>
      <c r="C830" s="2"/>
      <c r="D830" s="1"/>
      <c r="I830" s="38"/>
      <c r="J830" s="38"/>
      <c r="K830" s="30"/>
      <c r="L830" s="12"/>
      <c r="M830" s="12"/>
      <c r="N830" s="12"/>
    </row>
    <row r="831" spans="2:14" ht="14.25" customHeight="1" x14ac:dyDescent="0.3">
      <c r="B831" s="1"/>
      <c r="C831" s="2"/>
      <c r="D831" s="1"/>
      <c r="I831" s="38"/>
      <c r="J831" s="38"/>
      <c r="K831" s="30"/>
      <c r="L831" s="12"/>
      <c r="M831" s="12"/>
      <c r="N831" s="12"/>
    </row>
    <row r="832" spans="2:14" ht="14.25" customHeight="1" x14ac:dyDescent="0.3">
      <c r="B832" s="1"/>
      <c r="C832" s="2"/>
      <c r="D832" s="1"/>
      <c r="I832" s="38"/>
      <c r="J832" s="38"/>
      <c r="K832" s="30"/>
      <c r="L832" s="12"/>
      <c r="M832" s="12"/>
      <c r="N832" s="12"/>
    </row>
    <row r="833" spans="2:14" ht="14.25" customHeight="1" x14ac:dyDescent="0.3">
      <c r="B833" s="1"/>
      <c r="C833" s="2"/>
      <c r="D833" s="1"/>
      <c r="I833" s="38"/>
      <c r="J833" s="38"/>
      <c r="K833" s="30"/>
      <c r="L833" s="12"/>
      <c r="M833" s="12"/>
      <c r="N833" s="12"/>
    </row>
    <row r="834" spans="2:14" ht="14.25" customHeight="1" x14ac:dyDescent="0.3">
      <c r="B834" s="1"/>
      <c r="C834" s="2"/>
      <c r="D834" s="1"/>
      <c r="I834" s="38"/>
      <c r="J834" s="38"/>
      <c r="K834" s="30"/>
      <c r="L834" s="12"/>
      <c r="M834" s="12"/>
      <c r="N834" s="12"/>
    </row>
    <row r="835" spans="2:14" ht="14.25" customHeight="1" x14ac:dyDescent="0.3">
      <c r="B835" s="1"/>
      <c r="C835" s="2"/>
      <c r="D835" s="1"/>
      <c r="I835" s="38"/>
      <c r="J835" s="38"/>
      <c r="K835" s="30"/>
      <c r="L835" s="12"/>
      <c r="M835" s="12"/>
      <c r="N835" s="12"/>
    </row>
    <row r="836" spans="2:14" ht="14.25" customHeight="1" x14ac:dyDescent="0.3">
      <c r="B836" s="1"/>
      <c r="C836" s="2"/>
      <c r="D836" s="1"/>
      <c r="I836" s="38"/>
      <c r="J836" s="38"/>
      <c r="K836" s="30"/>
      <c r="L836" s="12"/>
      <c r="M836" s="12"/>
      <c r="N836" s="12"/>
    </row>
    <row r="837" spans="2:14" ht="14.25" customHeight="1" x14ac:dyDescent="0.3">
      <c r="B837" s="1"/>
      <c r="C837" s="2"/>
      <c r="D837" s="1"/>
      <c r="I837" s="38"/>
      <c r="J837" s="38"/>
      <c r="K837" s="30"/>
      <c r="L837" s="12"/>
      <c r="M837" s="12"/>
      <c r="N837" s="12"/>
    </row>
    <row r="838" spans="2:14" ht="14.25" customHeight="1" x14ac:dyDescent="0.3">
      <c r="B838" s="1"/>
      <c r="C838" s="2"/>
      <c r="D838" s="1"/>
      <c r="I838" s="38"/>
      <c r="J838" s="38"/>
      <c r="K838" s="30"/>
      <c r="L838" s="12"/>
      <c r="M838" s="12"/>
      <c r="N838" s="12"/>
    </row>
    <row r="839" spans="2:14" ht="14.25" customHeight="1" x14ac:dyDescent="0.3">
      <c r="B839" s="1"/>
      <c r="C839" s="2"/>
      <c r="D839" s="1"/>
      <c r="I839" s="38"/>
      <c r="J839" s="38"/>
      <c r="K839" s="30"/>
      <c r="L839" s="12"/>
      <c r="M839" s="12"/>
      <c r="N839" s="12"/>
    </row>
    <row r="840" spans="2:14" ht="14.25" customHeight="1" x14ac:dyDescent="0.3">
      <c r="B840" s="1"/>
      <c r="C840" s="2"/>
      <c r="D840" s="1"/>
      <c r="I840" s="38"/>
      <c r="J840" s="38"/>
      <c r="K840" s="30"/>
      <c r="L840" s="12"/>
      <c r="M840" s="12"/>
      <c r="N840" s="12"/>
    </row>
    <row r="841" spans="2:14" ht="14.25" customHeight="1" x14ac:dyDescent="0.3">
      <c r="B841" s="1"/>
      <c r="C841" s="2"/>
      <c r="D841" s="1"/>
      <c r="I841" s="38"/>
      <c r="J841" s="38"/>
      <c r="K841" s="30"/>
      <c r="L841" s="12"/>
      <c r="M841" s="12"/>
      <c r="N841" s="12"/>
    </row>
    <row r="842" spans="2:14" ht="14.25" customHeight="1" x14ac:dyDescent="0.3">
      <c r="B842" s="1"/>
      <c r="C842" s="2"/>
      <c r="D842" s="1"/>
      <c r="I842" s="38"/>
      <c r="J842" s="38"/>
      <c r="K842" s="30"/>
      <c r="L842" s="12"/>
      <c r="M842" s="12"/>
      <c r="N842" s="12"/>
    </row>
    <row r="843" spans="2:14" ht="14.25" customHeight="1" x14ac:dyDescent="0.3">
      <c r="B843" s="1"/>
      <c r="C843" s="2"/>
      <c r="D843" s="1"/>
      <c r="I843" s="38"/>
      <c r="J843" s="38"/>
      <c r="K843" s="30"/>
      <c r="L843" s="12"/>
      <c r="M843" s="12"/>
      <c r="N843" s="12"/>
    </row>
    <row r="844" spans="2:14" ht="14.25" customHeight="1" x14ac:dyDescent="0.3">
      <c r="B844" s="1"/>
      <c r="C844" s="2"/>
      <c r="D844" s="1"/>
      <c r="I844" s="38"/>
      <c r="J844" s="38"/>
      <c r="K844" s="30"/>
      <c r="L844" s="12"/>
      <c r="M844" s="12"/>
      <c r="N844" s="12"/>
    </row>
    <row r="845" spans="2:14" ht="14.25" customHeight="1" x14ac:dyDescent="0.3">
      <c r="B845" s="1"/>
      <c r="C845" s="2"/>
      <c r="D845" s="1"/>
      <c r="I845" s="38"/>
      <c r="J845" s="38"/>
      <c r="K845" s="30"/>
      <c r="L845" s="12"/>
      <c r="M845" s="12"/>
      <c r="N845" s="12"/>
    </row>
    <row r="846" spans="2:14" ht="14.25" customHeight="1" x14ac:dyDescent="0.3">
      <c r="B846" s="1"/>
      <c r="C846" s="2"/>
      <c r="D846" s="1"/>
      <c r="I846" s="38"/>
      <c r="J846" s="38"/>
      <c r="K846" s="30"/>
      <c r="L846" s="12"/>
      <c r="M846" s="12"/>
      <c r="N846" s="12"/>
    </row>
    <row r="847" spans="2:14" ht="14.25" customHeight="1" x14ac:dyDescent="0.3">
      <c r="B847" s="1"/>
      <c r="C847" s="2"/>
      <c r="D847" s="1"/>
      <c r="I847" s="38"/>
      <c r="J847" s="38"/>
      <c r="K847" s="30"/>
      <c r="L847" s="12"/>
      <c r="M847" s="12"/>
      <c r="N847" s="12"/>
    </row>
    <row r="848" spans="2:14" ht="14.25" customHeight="1" x14ac:dyDescent="0.3">
      <c r="B848" s="1"/>
      <c r="C848" s="2"/>
      <c r="D848" s="1"/>
      <c r="I848" s="38"/>
      <c r="J848" s="38"/>
      <c r="K848" s="30"/>
      <c r="L848" s="12"/>
      <c r="M848" s="12"/>
      <c r="N848" s="12"/>
    </row>
    <row r="849" spans="2:14" ht="14.25" customHeight="1" x14ac:dyDescent="0.3">
      <c r="B849" s="1"/>
      <c r="C849" s="2"/>
      <c r="D849" s="1"/>
      <c r="I849" s="38"/>
      <c r="J849" s="38"/>
      <c r="K849" s="30"/>
      <c r="L849" s="12"/>
      <c r="M849" s="12"/>
      <c r="N849" s="12"/>
    </row>
    <row r="850" spans="2:14" ht="14.25" customHeight="1" x14ac:dyDescent="0.3">
      <c r="B850" s="1"/>
      <c r="C850" s="2"/>
      <c r="D850" s="1"/>
      <c r="I850" s="38"/>
      <c r="J850" s="38"/>
      <c r="K850" s="30"/>
      <c r="L850" s="12"/>
      <c r="M850" s="12"/>
      <c r="N850" s="12"/>
    </row>
    <row r="851" spans="2:14" ht="14.25" customHeight="1" x14ac:dyDescent="0.3">
      <c r="B851" s="1"/>
      <c r="C851" s="2"/>
      <c r="D851" s="1"/>
      <c r="I851" s="38"/>
      <c r="J851" s="38"/>
      <c r="K851" s="30"/>
      <c r="L851" s="12"/>
      <c r="M851" s="12"/>
      <c r="N851" s="12"/>
    </row>
    <row r="852" spans="2:14" ht="14.25" customHeight="1" x14ac:dyDescent="0.3">
      <c r="B852" s="1"/>
      <c r="C852" s="2"/>
      <c r="D852" s="1"/>
      <c r="I852" s="38"/>
      <c r="J852" s="38"/>
      <c r="K852" s="30"/>
      <c r="L852" s="12"/>
      <c r="M852" s="12"/>
      <c r="N852" s="12"/>
    </row>
    <row r="853" spans="2:14" ht="14.25" customHeight="1" x14ac:dyDescent="0.3">
      <c r="B853" s="1"/>
      <c r="C853" s="2"/>
      <c r="D853" s="1"/>
      <c r="I853" s="38"/>
      <c r="J853" s="38"/>
      <c r="K853" s="30"/>
      <c r="L853" s="12"/>
      <c r="M853" s="12"/>
      <c r="N853" s="12"/>
    </row>
    <row r="854" spans="2:14" ht="14.25" customHeight="1" x14ac:dyDescent="0.3">
      <c r="B854" s="1"/>
      <c r="C854" s="2"/>
      <c r="D854" s="1"/>
      <c r="I854" s="38"/>
      <c r="J854" s="38"/>
      <c r="K854" s="30"/>
      <c r="L854" s="12"/>
      <c r="M854" s="12"/>
      <c r="N854" s="12"/>
    </row>
    <row r="855" spans="2:14" ht="14.25" customHeight="1" x14ac:dyDescent="0.3">
      <c r="B855" s="1"/>
      <c r="C855" s="2"/>
      <c r="D855" s="1"/>
      <c r="I855" s="38"/>
      <c r="J855" s="38"/>
      <c r="K855" s="30"/>
      <c r="L855" s="12"/>
      <c r="M855" s="12"/>
      <c r="N855" s="12"/>
    </row>
    <row r="856" spans="2:14" ht="14.25" customHeight="1" x14ac:dyDescent="0.3">
      <c r="B856" s="1"/>
      <c r="C856" s="2"/>
      <c r="D856" s="1"/>
      <c r="I856" s="38"/>
      <c r="J856" s="38"/>
      <c r="K856" s="30"/>
      <c r="L856" s="12"/>
      <c r="M856" s="12"/>
      <c r="N856" s="12"/>
    </row>
    <row r="857" spans="2:14" ht="14.25" customHeight="1" x14ac:dyDescent="0.3">
      <c r="B857" s="1"/>
      <c r="C857" s="2"/>
      <c r="D857" s="1"/>
      <c r="I857" s="38"/>
      <c r="J857" s="38"/>
      <c r="K857" s="30"/>
      <c r="L857" s="12"/>
      <c r="M857" s="12"/>
      <c r="N857" s="12"/>
    </row>
    <row r="858" spans="2:14" ht="14.25" customHeight="1" x14ac:dyDescent="0.3">
      <c r="B858" s="1"/>
      <c r="C858" s="2"/>
      <c r="D858" s="1"/>
      <c r="I858" s="38"/>
      <c r="J858" s="38"/>
      <c r="K858" s="30"/>
      <c r="L858" s="12"/>
      <c r="M858" s="12"/>
      <c r="N858" s="12"/>
    </row>
    <row r="859" spans="2:14" ht="14.25" customHeight="1" x14ac:dyDescent="0.3">
      <c r="B859" s="1"/>
      <c r="C859" s="2"/>
      <c r="D859" s="1"/>
      <c r="I859" s="38"/>
      <c r="J859" s="38"/>
      <c r="K859" s="30"/>
      <c r="L859" s="12"/>
      <c r="M859" s="12"/>
      <c r="N859" s="12"/>
    </row>
    <row r="860" spans="2:14" ht="14.25" customHeight="1" x14ac:dyDescent="0.3">
      <c r="B860" s="1"/>
      <c r="C860" s="2"/>
      <c r="D860" s="1"/>
      <c r="I860" s="38"/>
      <c r="J860" s="38"/>
      <c r="K860" s="30"/>
      <c r="L860" s="12"/>
      <c r="M860" s="12"/>
      <c r="N860" s="12"/>
    </row>
    <row r="861" spans="2:14" ht="14.25" customHeight="1" x14ac:dyDescent="0.3">
      <c r="B861" s="1"/>
      <c r="C861" s="2"/>
      <c r="D861" s="1"/>
      <c r="I861" s="38"/>
      <c r="J861" s="38"/>
      <c r="K861" s="30"/>
      <c r="L861" s="12"/>
      <c r="M861" s="12"/>
      <c r="N861" s="12"/>
    </row>
    <row r="862" spans="2:14" ht="14.25" customHeight="1" x14ac:dyDescent="0.3">
      <c r="B862" s="1"/>
      <c r="C862" s="2"/>
      <c r="D862" s="1"/>
      <c r="I862" s="38"/>
      <c r="J862" s="38"/>
      <c r="K862" s="30"/>
      <c r="L862" s="12"/>
      <c r="M862" s="12"/>
      <c r="N862" s="12"/>
    </row>
    <row r="863" spans="2:14" ht="14.25" customHeight="1" x14ac:dyDescent="0.3">
      <c r="B863" s="1"/>
      <c r="C863" s="2"/>
      <c r="D863" s="1"/>
      <c r="I863" s="38"/>
      <c r="J863" s="38"/>
      <c r="K863" s="30"/>
      <c r="L863" s="12"/>
      <c r="M863" s="12"/>
      <c r="N863" s="12"/>
    </row>
    <row r="864" spans="2:14" ht="14.25" customHeight="1" x14ac:dyDescent="0.3">
      <c r="B864" s="1"/>
      <c r="C864" s="2"/>
      <c r="D864" s="1"/>
      <c r="I864" s="38"/>
      <c r="J864" s="38"/>
      <c r="K864" s="30"/>
      <c r="L864" s="12"/>
      <c r="M864" s="12"/>
      <c r="N864" s="12"/>
    </row>
    <row r="865" spans="2:14" ht="14.25" customHeight="1" x14ac:dyDescent="0.3">
      <c r="B865" s="1"/>
      <c r="C865" s="2"/>
      <c r="D865" s="1"/>
      <c r="I865" s="38"/>
      <c r="J865" s="38"/>
      <c r="K865" s="30"/>
      <c r="L865" s="12"/>
      <c r="M865" s="12"/>
      <c r="N865" s="12"/>
    </row>
    <row r="866" spans="2:14" ht="14.25" customHeight="1" x14ac:dyDescent="0.3">
      <c r="B866" s="1"/>
      <c r="C866" s="2"/>
      <c r="D866" s="1"/>
      <c r="I866" s="38"/>
      <c r="J866" s="38"/>
      <c r="K866" s="30"/>
      <c r="L866" s="12"/>
      <c r="M866" s="12"/>
      <c r="N866" s="12"/>
    </row>
    <row r="867" spans="2:14" ht="14.25" customHeight="1" x14ac:dyDescent="0.3">
      <c r="B867" s="1"/>
      <c r="C867" s="2"/>
      <c r="D867" s="1"/>
      <c r="I867" s="38"/>
      <c r="J867" s="38"/>
      <c r="K867" s="30"/>
      <c r="L867" s="12"/>
      <c r="M867" s="12"/>
      <c r="N867" s="12"/>
    </row>
    <row r="868" spans="2:14" ht="14.25" customHeight="1" x14ac:dyDescent="0.3">
      <c r="B868" s="1"/>
      <c r="C868" s="2"/>
      <c r="D868" s="1"/>
      <c r="I868" s="38"/>
      <c r="J868" s="38"/>
      <c r="K868" s="30"/>
      <c r="L868" s="12"/>
      <c r="M868" s="12"/>
      <c r="N868" s="12"/>
    </row>
    <row r="869" spans="2:14" ht="14.25" customHeight="1" x14ac:dyDescent="0.3">
      <c r="B869" s="1"/>
      <c r="C869" s="2"/>
      <c r="D869" s="1"/>
      <c r="I869" s="38"/>
      <c r="J869" s="38"/>
      <c r="K869" s="30"/>
      <c r="L869" s="12"/>
      <c r="M869" s="12"/>
      <c r="N869" s="12"/>
    </row>
    <row r="870" spans="2:14" ht="14.25" customHeight="1" x14ac:dyDescent="0.3">
      <c r="B870" s="1"/>
      <c r="C870" s="2"/>
      <c r="D870" s="1"/>
      <c r="I870" s="38"/>
      <c r="J870" s="38"/>
      <c r="K870" s="30"/>
      <c r="L870" s="12"/>
      <c r="M870" s="12"/>
      <c r="N870" s="12"/>
    </row>
    <row r="871" spans="2:14" ht="14.25" customHeight="1" x14ac:dyDescent="0.3">
      <c r="B871" s="1"/>
      <c r="C871" s="2"/>
      <c r="D871" s="1"/>
      <c r="I871" s="38"/>
      <c r="J871" s="38"/>
      <c r="K871" s="30"/>
      <c r="L871" s="12"/>
      <c r="M871" s="12"/>
      <c r="N871" s="12"/>
    </row>
    <row r="872" spans="2:14" ht="14.25" customHeight="1" x14ac:dyDescent="0.3">
      <c r="B872" s="1"/>
      <c r="C872" s="2"/>
      <c r="D872" s="1"/>
      <c r="I872" s="38"/>
      <c r="J872" s="38"/>
      <c r="K872" s="30"/>
      <c r="L872" s="12"/>
      <c r="M872" s="12"/>
      <c r="N872" s="12"/>
    </row>
    <row r="873" spans="2:14" ht="14.25" customHeight="1" x14ac:dyDescent="0.3">
      <c r="B873" s="1"/>
      <c r="C873" s="2"/>
      <c r="D873" s="1"/>
      <c r="I873" s="38"/>
      <c r="J873" s="38"/>
      <c r="K873" s="30"/>
      <c r="L873" s="12"/>
      <c r="M873" s="12"/>
      <c r="N873" s="12"/>
    </row>
    <row r="874" spans="2:14" ht="14.25" customHeight="1" x14ac:dyDescent="0.3">
      <c r="B874" s="1"/>
      <c r="C874" s="2"/>
      <c r="D874" s="1"/>
      <c r="I874" s="38"/>
      <c r="J874" s="38"/>
      <c r="K874" s="30"/>
      <c r="L874" s="12"/>
      <c r="M874" s="12"/>
      <c r="N874" s="12"/>
    </row>
    <row r="875" spans="2:14" ht="14.25" customHeight="1" x14ac:dyDescent="0.3">
      <c r="B875" s="1"/>
      <c r="C875" s="2"/>
      <c r="D875" s="1"/>
      <c r="I875" s="38"/>
      <c r="J875" s="38"/>
      <c r="K875" s="30"/>
      <c r="L875" s="12"/>
      <c r="M875" s="12"/>
      <c r="N875" s="12"/>
    </row>
    <row r="876" spans="2:14" ht="14.25" customHeight="1" x14ac:dyDescent="0.3">
      <c r="B876" s="1"/>
      <c r="C876" s="2"/>
      <c r="D876" s="1"/>
      <c r="I876" s="38"/>
      <c r="J876" s="38"/>
      <c r="K876" s="30"/>
      <c r="L876" s="12"/>
      <c r="M876" s="12"/>
      <c r="N876" s="12"/>
    </row>
    <row r="877" spans="2:14" ht="14.25" customHeight="1" x14ac:dyDescent="0.3">
      <c r="B877" s="1"/>
      <c r="C877" s="2"/>
      <c r="D877" s="1"/>
      <c r="I877" s="38"/>
      <c r="J877" s="38"/>
      <c r="K877" s="30"/>
      <c r="L877" s="12"/>
      <c r="M877" s="12"/>
      <c r="N877" s="12"/>
    </row>
    <row r="878" spans="2:14" ht="14.25" customHeight="1" x14ac:dyDescent="0.3">
      <c r="B878" s="1"/>
      <c r="C878" s="2"/>
      <c r="D878" s="1"/>
      <c r="I878" s="38"/>
      <c r="J878" s="38"/>
      <c r="K878" s="30"/>
      <c r="L878" s="12"/>
      <c r="M878" s="12"/>
      <c r="N878" s="12"/>
    </row>
    <row r="879" spans="2:14" ht="14.25" customHeight="1" x14ac:dyDescent="0.3">
      <c r="B879" s="1"/>
      <c r="C879" s="2"/>
      <c r="D879" s="1"/>
      <c r="I879" s="38"/>
      <c r="J879" s="38"/>
      <c r="K879" s="30"/>
      <c r="L879" s="12"/>
      <c r="M879" s="12"/>
      <c r="N879" s="12"/>
    </row>
    <row r="880" spans="2:14" ht="14.25" customHeight="1" x14ac:dyDescent="0.3">
      <c r="B880" s="1"/>
      <c r="C880" s="2"/>
      <c r="D880" s="1"/>
      <c r="I880" s="38"/>
      <c r="J880" s="38"/>
      <c r="K880" s="30"/>
      <c r="L880" s="12"/>
      <c r="M880" s="12"/>
      <c r="N880" s="12"/>
    </row>
    <row r="881" spans="2:14" ht="14.25" customHeight="1" x14ac:dyDescent="0.3">
      <c r="B881" s="1"/>
      <c r="C881" s="2"/>
      <c r="D881" s="1"/>
      <c r="I881" s="38"/>
      <c r="J881" s="38"/>
      <c r="K881" s="30"/>
      <c r="L881" s="12"/>
      <c r="M881" s="12"/>
      <c r="N881" s="12"/>
    </row>
    <row r="882" spans="2:14" ht="14.25" customHeight="1" x14ac:dyDescent="0.3">
      <c r="B882" s="1"/>
      <c r="C882" s="2"/>
      <c r="D882" s="1"/>
      <c r="I882" s="38"/>
      <c r="J882" s="38"/>
      <c r="K882" s="30"/>
      <c r="L882" s="12"/>
      <c r="M882" s="12"/>
      <c r="N882" s="12"/>
    </row>
    <row r="883" spans="2:14" ht="14.25" customHeight="1" x14ac:dyDescent="0.3">
      <c r="B883" s="1"/>
      <c r="C883" s="2"/>
      <c r="D883" s="1"/>
      <c r="I883" s="38"/>
      <c r="J883" s="38"/>
      <c r="K883" s="30"/>
      <c r="L883" s="12"/>
      <c r="M883" s="12"/>
      <c r="N883" s="12"/>
    </row>
    <row r="884" spans="2:14" ht="14.25" customHeight="1" x14ac:dyDescent="0.3">
      <c r="B884" s="1"/>
      <c r="C884" s="2"/>
      <c r="D884" s="1"/>
      <c r="I884" s="38"/>
      <c r="J884" s="38"/>
      <c r="K884" s="30"/>
      <c r="L884" s="12"/>
      <c r="M884" s="12"/>
      <c r="N884" s="12"/>
    </row>
    <row r="885" spans="2:14" ht="14.25" customHeight="1" x14ac:dyDescent="0.3">
      <c r="B885" s="1"/>
      <c r="C885" s="2"/>
      <c r="D885" s="1"/>
      <c r="I885" s="38"/>
      <c r="J885" s="38"/>
      <c r="K885" s="30"/>
      <c r="L885" s="12"/>
      <c r="M885" s="12"/>
      <c r="N885" s="12"/>
    </row>
    <row r="886" spans="2:14" ht="14.25" customHeight="1" x14ac:dyDescent="0.3">
      <c r="B886" s="1"/>
      <c r="C886" s="2"/>
      <c r="D886" s="1"/>
      <c r="I886" s="38"/>
      <c r="J886" s="38"/>
      <c r="K886" s="30"/>
      <c r="L886" s="12"/>
      <c r="M886" s="12"/>
      <c r="N886" s="12"/>
    </row>
  </sheetData>
  <mergeCells count="27">
    <mergeCell ref="CH20:CL20"/>
    <mergeCell ref="CM20:CN20"/>
    <mergeCell ref="BS20:BW20"/>
    <mergeCell ref="BX20:CB20"/>
    <mergeCell ref="CC20:CG20"/>
    <mergeCell ref="AT20:AX20"/>
    <mergeCell ref="AY20:BC20"/>
    <mergeCell ref="BD20:BH20"/>
    <mergeCell ref="BI20:BM20"/>
    <mergeCell ref="BN20:BR20"/>
    <mergeCell ref="U20:Y20"/>
    <mergeCell ref="Z20:AD20"/>
    <mergeCell ref="AE20:AI20"/>
    <mergeCell ref="AJ20:AN20"/>
    <mergeCell ref="AO20:AS20"/>
    <mergeCell ref="H20:J20"/>
    <mergeCell ref="K20:O20"/>
    <mergeCell ref="P20:T20"/>
    <mergeCell ref="D2:E2"/>
    <mergeCell ref="F2:G2"/>
    <mergeCell ref="B17:N18"/>
    <mergeCell ref="B20:B21"/>
    <mergeCell ref="C20:C21"/>
    <mergeCell ref="D20:D21"/>
    <mergeCell ref="E20:E21"/>
    <mergeCell ref="F20:F21"/>
    <mergeCell ref="G20:G21"/>
  </mergeCells>
  <phoneticPr fontId="31" type="noConversion"/>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CADENA DE VALOR -PI</vt:lpstr>
      <vt:lpstr>EJECUCIÓN PRESUPUESTAL</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Parra</dc:creator>
  <cp:lastModifiedBy>ANYELA YOHANA AYALA MEDINA</cp:lastModifiedBy>
  <dcterms:created xsi:type="dcterms:W3CDTF">2025-02-04T23:33:24Z</dcterms:created>
  <dcterms:modified xsi:type="dcterms:W3CDTF">2025-12-11T21:32:27Z</dcterms:modified>
</cp:coreProperties>
</file>